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W:\Práce\Zakázky\2023\Alena PD\LC Krásno\PDF LC Krasno_DPS\F Výkaz výměr\"/>
    </mc:Choice>
  </mc:AlternateContent>
  <bookViews>
    <workbookView xWindow="0" yWindow="0" windowWidth="0" windowHeight="0"/>
  </bookViews>
  <sheets>
    <sheet name="Rekapitulace stavby" sheetId="1" r:id="rId1"/>
    <sheet name="1-2023 - Stavební úpravy 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'1-2023 - Stavební úpravy ...'!$C$122:$K$357</definedName>
    <definedName name="_xlnm.Print_Area" localSheetId="1">'1-2023 - Stavební úpravy ...'!$C$4:$J$76,'1-2023 - Stavební úpravy ...'!$C$82:$J$106,'1-2023 - Stavební úpravy ...'!$C$112:$K$357</definedName>
    <definedName name="_xlnm.Print_Titles" localSheetId="1">'1-2023 - Stavební úpravy ...'!$122:$122</definedName>
  </definedNames>
  <calcPr/>
</workbook>
</file>

<file path=xl/calcChain.xml><?xml version="1.0" encoding="utf-8"?>
<calcChain xmlns="http://schemas.openxmlformats.org/spreadsheetml/2006/main">
  <c i="2" l="1" r="J246"/>
  <c r="J35"/>
  <c r="J34"/>
  <c i="1" r="AY95"/>
  <c i="2" r="J33"/>
  <c i="1" r="AX95"/>
  <c i="2" r="BI355"/>
  <c r="BH355"/>
  <c r="BG355"/>
  <c r="BF355"/>
  <c r="T355"/>
  <c r="T354"/>
  <c r="R355"/>
  <c r="R354"/>
  <c r="P355"/>
  <c r="P354"/>
  <c r="BI350"/>
  <c r="BH350"/>
  <c r="BG350"/>
  <c r="BF350"/>
  <c r="T350"/>
  <c r="T349"/>
  <c r="T348"/>
  <c r="R350"/>
  <c r="R349"/>
  <c r="R348"/>
  <c r="P350"/>
  <c r="P349"/>
  <c r="P348"/>
  <c r="BI346"/>
  <c r="BH346"/>
  <c r="BG346"/>
  <c r="BF346"/>
  <c r="T346"/>
  <c r="T345"/>
  <c r="R346"/>
  <c r="R345"/>
  <c r="P346"/>
  <c r="P345"/>
  <c r="BI338"/>
  <c r="BH338"/>
  <c r="BG338"/>
  <c r="BF338"/>
  <c r="T338"/>
  <c r="R338"/>
  <c r="P338"/>
  <c r="BI330"/>
  <c r="BH330"/>
  <c r="BG330"/>
  <c r="BF330"/>
  <c r="T330"/>
  <c r="R330"/>
  <c r="P330"/>
  <c r="BI323"/>
  <c r="BH323"/>
  <c r="BG323"/>
  <c r="BF323"/>
  <c r="T323"/>
  <c r="R323"/>
  <c r="P323"/>
  <c r="BI319"/>
  <c r="BH319"/>
  <c r="BG319"/>
  <c r="BF319"/>
  <c r="T319"/>
  <c r="R319"/>
  <c r="P319"/>
  <c r="BI315"/>
  <c r="BH315"/>
  <c r="BG315"/>
  <c r="BF315"/>
  <c r="T315"/>
  <c r="R315"/>
  <c r="P315"/>
  <c r="BI311"/>
  <c r="BH311"/>
  <c r="BG311"/>
  <c r="BF311"/>
  <c r="T311"/>
  <c r="R311"/>
  <c r="P311"/>
  <c r="BI306"/>
  <c r="BH306"/>
  <c r="BG306"/>
  <c r="BF306"/>
  <c r="T306"/>
  <c r="R306"/>
  <c r="P306"/>
  <c r="BI302"/>
  <c r="BH302"/>
  <c r="BG302"/>
  <c r="BF302"/>
  <c r="T302"/>
  <c r="R302"/>
  <c r="P302"/>
  <c r="BI298"/>
  <c r="BH298"/>
  <c r="BG298"/>
  <c r="BF298"/>
  <c r="T298"/>
  <c r="R298"/>
  <c r="P298"/>
  <c r="BI294"/>
  <c r="BH294"/>
  <c r="BG294"/>
  <c r="BF294"/>
  <c r="T294"/>
  <c r="R294"/>
  <c r="P294"/>
  <c r="BI289"/>
  <c r="BH289"/>
  <c r="BG289"/>
  <c r="BF289"/>
  <c r="T289"/>
  <c r="R289"/>
  <c r="P289"/>
  <c r="BI285"/>
  <c r="BH285"/>
  <c r="BG285"/>
  <c r="BF285"/>
  <c r="T285"/>
  <c r="R285"/>
  <c r="P285"/>
  <c r="BI278"/>
  <c r="BH278"/>
  <c r="BG278"/>
  <c r="BF278"/>
  <c r="T278"/>
  <c r="R278"/>
  <c r="P278"/>
  <c r="BI270"/>
  <c r="BH270"/>
  <c r="BG270"/>
  <c r="BF270"/>
  <c r="T270"/>
  <c r="R270"/>
  <c r="P270"/>
  <c r="BI263"/>
  <c r="BH263"/>
  <c r="BG263"/>
  <c r="BF263"/>
  <c r="T263"/>
  <c r="R263"/>
  <c r="P263"/>
  <c r="BI256"/>
  <c r="BH256"/>
  <c r="BG256"/>
  <c r="BF256"/>
  <c r="T256"/>
  <c r="R256"/>
  <c r="P256"/>
  <c r="BI248"/>
  <c r="BH248"/>
  <c r="BG248"/>
  <c r="BF248"/>
  <c r="T248"/>
  <c r="R248"/>
  <c r="P248"/>
  <c r="J98"/>
  <c r="BI239"/>
  <c r="BH239"/>
  <c r="BG239"/>
  <c r="BF239"/>
  <c r="T239"/>
  <c r="R239"/>
  <c r="P239"/>
  <c r="BI233"/>
  <c r="BH233"/>
  <c r="BG233"/>
  <c r="BF233"/>
  <c r="T233"/>
  <c r="R233"/>
  <c r="P233"/>
  <c r="BI227"/>
  <c r="BH227"/>
  <c r="BG227"/>
  <c r="BF227"/>
  <c r="T227"/>
  <c r="R227"/>
  <c r="P227"/>
  <c r="BI218"/>
  <c r="BH218"/>
  <c r="BG218"/>
  <c r="BF218"/>
  <c r="T218"/>
  <c r="R218"/>
  <c r="P218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199"/>
  <c r="BH199"/>
  <c r="BG199"/>
  <c r="BF199"/>
  <c r="T199"/>
  <c r="R199"/>
  <c r="P199"/>
  <c r="BI191"/>
  <c r="BH191"/>
  <c r="BG191"/>
  <c r="BF191"/>
  <c r="T191"/>
  <c r="R191"/>
  <c r="P191"/>
  <c r="BI180"/>
  <c r="BH180"/>
  <c r="BG180"/>
  <c r="BF180"/>
  <c r="T180"/>
  <c r="R180"/>
  <c r="P180"/>
  <c r="BI175"/>
  <c r="BH175"/>
  <c r="BG175"/>
  <c r="BF175"/>
  <c r="T175"/>
  <c r="R175"/>
  <c r="P175"/>
  <c r="BI171"/>
  <c r="BH171"/>
  <c r="BG171"/>
  <c r="BF171"/>
  <c r="T171"/>
  <c r="R171"/>
  <c r="P171"/>
  <c r="BI163"/>
  <c r="BH163"/>
  <c r="BG163"/>
  <c r="BF163"/>
  <c r="T163"/>
  <c r="R163"/>
  <c r="P163"/>
  <c r="BI156"/>
  <c r="BH156"/>
  <c r="BG156"/>
  <c r="BF156"/>
  <c r="T156"/>
  <c r="R156"/>
  <c r="P156"/>
  <c r="BI149"/>
  <c r="BH149"/>
  <c r="BG149"/>
  <c r="BF149"/>
  <c r="T149"/>
  <c r="R149"/>
  <c r="P149"/>
  <c r="BI145"/>
  <c r="BH145"/>
  <c r="BG145"/>
  <c r="BF145"/>
  <c r="T145"/>
  <c r="R145"/>
  <c r="P145"/>
  <c r="BI140"/>
  <c r="BH140"/>
  <c r="BG140"/>
  <c r="BF140"/>
  <c r="T140"/>
  <c r="R140"/>
  <c r="P140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J120"/>
  <c r="J119"/>
  <c r="F119"/>
  <c r="F117"/>
  <c r="E115"/>
  <c r="J90"/>
  <c r="J89"/>
  <c r="F89"/>
  <c r="F87"/>
  <c r="E85"/>
  <c r="J16"/>
  <c r="E16"/>
  <c r="F120"/>
  <c r="J15"/>
  <c r="J10"/>
  <c r="J87"/>
  <c i="1" r="L90"/>
  <c r="AM90"/>
  <c r="AM89"/>
  <c r="L89"/>
  <c r="AM87"/>
  <c r="L87"/>
  <c r="L85"/>
  <c r="L84"/>
  <c i="2" r="J350"/>
  <c r="BK338"/>
  <c r="J338"/>
  <c r="J330"/>
  <c r="J323"/>
  <c r="BK319"/>
  <c r="BK306"/>
  <c r="J298"/>
  <c r="BK289"/>
  <c r="J285"/>
  <c r="BK278"/>
  <c r="J270"/>
  <c r="BK263"/>
  <c r="J256"/>
  <c r="J248"/>
  <c r="BK227"/>
  <c r="J199"/>
  <c r="BK191"/>
  <c r="BK163"/>
  <c r="J145"/>
  <c r="J140"/>
  <c r="BK134"/>
  <c r="BK130"/>
  <c r="J355"/>
  <c r="BK350"/>
  <c r="BK330"/>
  <c r="J315"/>
  <c r="BK311"/>
  <c r="BK302"/>
  <c r="J294"/>
  <c r="BK270"/>
  <c r="J263"/>
  <c r="BK248"/>
  <c r="BK239"/>
  <c r="J233"/>
  <c r="BK218"/>
  <c r="J212"/>
  <c r="BK209"/>
  <c r="J207"/>
  <c r="BK199"/>
  <c r="BK180"/>
  <c r="J175"/>
  <c r="J171"/>
  <c r="J163"/>
  <c r="BK145"/>
  <c r="BK140"/>
  <c r="J134"/>
  <c r="BK126"/>
  <c i="1" r="AS94"/>
  <c i="2" r="J346"/>
  <c r="BK323"/>
  <c r="J319"/>
  <c r="BK315"/>
  <c r="J311"/>
  <c r="J306"/>
  <c r="J302"/>
  <c r="BK298"/>
  <c r="BK294"/>
  <c r="J278"/>
  <c r="BK256"/>
  <c r="BK233"/>
  <c r="BK212"/>
  <c r="BK175"/>
  <c r="BK171"/>
  <c r="BK156"/>
  <c r="J149"/>
  <c r="J130"/>
  <c r="BK355"/>
  <c r="BK346"/>
  <c r="J289"/>
  <c r="BK285"/>
  <c r="J239"/>
  <c r="J227"/>
  <c r="J218"/>
  <c r="J209"/>
  <c r="BK207"/>
  <c r="J191"/>
  <c r="J180"/>
  <c r="J156"/>
  <c r="BK149"/>
  <c r="J126"/>
  <c l="1" r="T310"/>
  <c r="P125"/>
  <c r="T125"/>
  <c r="R232"/>
  <c r="BK247"/>
  <c r="J247"/>
  <c r="J99"/>
  <c r="P247"/>
  <c r="T247"/>
  <c r="R277"/>
  <c r="BK310"/>
  <c r="J310"/>
  <c r="J101"/>
  <c r="P310"/>
  <c r="BK125"/>
  <c r="J125"/>
  <c r="J96"/>
  <c r="R125"/>
  <c r="BK232"/>
  <c r="J232"/>
  <c r="J97"/>
  <c r="P232"/>
  <c r="T232"/>
  <c r="R247"/>
  <c r="BK277"/>
  <c r="J277"/>
  <c r="J100"/>
  <c r="P277"/>
  <c r="T277"/>
  <c r="R310"/>
  <c r="BE126"/>
  <c r="BE130"/>
  <c r="BE140"/>
  <c r="BE163"/>
  <c r="BE227"/>
  <c r="BE233"/>
  <c r="BE263"/>
  <c r="BE298"/>
  <c r="BE350"/>
  <c r="BE355"/>
  <c r="F90"/>
  <c r="J117"/>
  <c r="BE134"/>
  <c r="BE180"/>
  <c r="BE218"/>
  <c r="BE239"/>
  <c r="BE248"/>
  <c r="BE256"/>
  <c r="BE285"/>
  <c r="BE306"/>
  <c r="BE311"/>
  <c r="BE346"/>
  <c r="BE149"/>
  <c r="BE191"/>
  <c r="BE278"/>
  <c r="BK345"/>
  <c r="J345"/>
  <c r="J102"/>
  <c r="BK349"/>
  <c r="J349"/>
  <c r="J104"/>
  <c r="BE145"/>
  <c r="BE156"/>
  <c r="BE171"/>
  <c r="BE175"/>
  <c r="BE199"/>
  <c r="BE207"/>
  <c r="BE209"/>
  <c r="BE212"/>
  <c r="BE270"/>
  <c r="BE289"/>
  <c r="BE294"/>
  <c r="BE302"/>
  <c r="BE315"/>
  <c r="BE319"/>
  <c r="BE323"/>
  <c r="BE330"/>
  <c r="BE338"/>
  <c r="BK354"/>
  <c r="J354"/>
  <c r="J105"/>
  <c r="J32"/>
  <c i="1" r="AW95"/>
  <c i="2" r="F32"/>
  <c i="1" r="BA95"/>
  <c r="BA94"/>
  <c r="W30"/>
  <c i="2" r="F33"/>
  <c i="1" r="BB95"/>
  <c r="BB94"/>
  <c r="W31"/>
  <c i="2" r="F34"/>
  <c i="1" r="BC95"/>
  <c r="BC94"/>
  <c r="AY94"/>
  <c i="2" r="F35"/>
  <c i="1" r="BD95"/>
  <c r="BD94"/>
  <c r="W33"/>
  <c i="2" l="1" r="R124"/>
  <c r="R123"/>
  <c r="P124"/>
  <c r="P123"/>
  <c i="1" r="AU95"/>
  <c i="2" r="T124"/>
  <c r="T123"/>
  <c r="BK124"/>
  <c r="BK123"/>
  <c r="J123"/>
  <c r="BK348"/>
  <c r="J348"/>
  <c r="J103"/>
  <c i="1" r="AU94"/>
  <c r="AW94"/>
  <c r="AK30"/>
  <c r="AX94"/>
  <c i="2" r="J31"/>
  <c i="1" r="AV95"/>
  <c r="AT95"/>
  <c i="2" r="J28"/>
  <c i="1" r="AG95"/>
  <c r="AG94"/>
  <c r="W32"/>
  <c i="2" r="F31"/>
  <c i="1" r="AZ95"/>
  <c r="AZ94"/>
  <c r="AV94"/>
  <c r="AK29"/>
  <c i="2" l="1" r="J37"/>
  <c r="J124"/>
  <c r="J95"/>
  <c i="1" r="AN95"/>
  <c i="2" r="J94"/>
  <c i="1" r="AT94"/>
  <c r="W29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<sst xmlns="http://schemas.openxmlformats.org/spreadsheetml/2006/main">
  <si>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</si>
  <si>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</si>
  <si>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</si>
  <si>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</si>
  <si>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{97c99a70-e44c-41ef-a256-eb1c680c69e2}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</si>
  <si>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</si>
  <si>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</si>
  <si>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</si>
  <si>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</si>
  <si>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</si>
  <si>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</si>
  <si>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</si>
  <si>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</si>
  <si>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</si>
  <si>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1/2023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</si>
  <si>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</si>
  <si>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</si>
  <si>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lesní cesty Krásno</t>
  </si>
  <si>
    <t>KSO:</t>
  </si>
  <si>
    <t>CC-CZ:</t>
  </si>
  <si>
    <t>Místo:</t>
  </si>
  <si>
    <t>Krásno</t>
  </si>
  <si>
    <t>Datum:</t>
  </si>
  <si>
    <t>12. 7. 2026</t>
  </si>
  <si>
    <t>Zadavatel:</t>
  </si>
  <si>
    <t>IČ:</t>
  </si>
  <si>
    <t>25213342</t>
  </si>
  <si>
    <t>Loketské městské lesy, s.r.o.</t>
  </si>
  <si>
    <t>DIČ:</t>
  </si>
  <si>
    <t>CZ25213342</t>
  </si>
  <si>
    <t>Uchazeč:</t>
  </si>
  <si>
    <t>Vyplň údaj</t>
  </si>
  <si>
    <t>Projektant:</t>
  </si>
  <si>
    <t>75381044</t>
  </si>
  <si>
    <t>Ing. Alena Tichá</t>
  </si>
  <si>
    <t>True</t>
  </si>
  <si>
    <t>Zpracovatel:</t>
  </si>
  <si>
    <t>86992261</t>
  </si>
  <si>
    <t>Ing. Jiří Ježek</t>
  </si>
  <si>
    <t>CZ7810233090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</si>
  <si>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</si>
  <si>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</si>
  <si>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</si>
  <si>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</si>
  <si>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</si>
  <si>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</si>
  <si>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</si>
  <si>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</si>
  <si>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</si>
  <si>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</si>
  <si>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</si>
  <si>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</si>
  <si>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</si>
  <si>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</si>
  <si>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</si>
  <si>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</si>
  <si>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</si>
  <si>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</si>
  <si>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</si>
  <si>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</si>
  <si>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</si>
  <si>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</si>
  <si>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</si>
  <si>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</si>
  <si>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</si>
  <si>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</si>
  <si>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</si>
  <si>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</si>
  <si>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</si>
  <si>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</si>
  <si>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</si>
  <si>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</si>
  <si>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</si>
  <si>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</si>
  <si>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</si>
  <si>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</si>
  <si>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</si>
  <si>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</si>
  <si>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</si>
  <si>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</si>
  <si>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</si>
  <si>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</si>
  <si>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</si>
  <si>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</si>
  <si>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</si>
  <si>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</si>
  <si>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</si>
  <si>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</si>
  <si>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</si>
  <si>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</si>
  <si>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</si>
  <si>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</si>
  <si>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</si>
  <si>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</si>
  <si>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</si>
  <si>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</si>
  <si>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</si>
  <si>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</si>
  <si>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</si>
  <si>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</si>
  <si>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</si>
  <si>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9 - Ostatní konstrukce a práce, bourání</t>
  </si>
  <si>
    <t xml:space="preserve">    998 - Přesun hmot</t>
  </si>
  <si>
    <t>VRN - Vedlejší rozpočtové náklady</t>
  </si>
  <si>
    <t xml:space="preserve">    VRN4 - Inženýrská činnost</t>
  </si>
  <si>
    <t xml:space="preserve">    VRN7 - Publicita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</si>
  <si>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</si>
  <si>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</si>
  <si>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</si>
  <si>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</si>
  <si>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</si>
  <si>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</si>
  <si>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</si>
  <si>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</si>
  <si>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</si>
  <si>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</si>
  <si>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</si>
  <si>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</si>
  <si>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</si>
  <si>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</si>
  <si>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</si>
  <si>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</si>
  <si>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</si>
  <si>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</si>
  <si>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112251101</t>
  </si>
  <si>
    <t>Odstranění pařezů průměru přes 100 do 300 mm</t>
  </si>
  <si>
    <t>kus</t>
  </si>
  <si>
    <t>CS ÚRS 2026 02</t>
  </si>
  <si>
    <t>4</t>
  </si>
  <si>
    <t>-347827518</t>
  </si>
  <si>
    <t>Online PSC</t>
  </si>
  <si>
    <t>https://podminky.urs.cz/item/CS_URS_2026_02/112251101</t>
  </si>
  <si>
    <t>VV</t>
  </si>
  <si>
    <t xml:space="preserve">"z Tab. 8"   65 </t>
  </si>
  <si>
    <t>Součet</t>
  </si>
  <si>
    <t>112251102</t>
  </si>
  <si>
    <t>Odstranění pařezů průměru přes 300 do 500 mm</t>
  </si>
  <si>
    <t>-934026209</t>
  </si>
  <si>
    <t>https://podminky.urs.cz/item/CS_URS_2026_02/112251102</t>
  </si>
  <si>
    <t xml:space="preserve">"z Tab. 8"  31 </t>
  </si>
  <si>
    <t>3</t>
  </si>
  <si>
    <t>121111201</t>
  </si>
  <si>
    <t>Odstranění lesní hrabanky</t>
  </si>
  <si>
    <t>m2</t>
  </si>
  <si>
    <t>-1239561128</t>
  </si>
  <si>
    <t>https://podminky.urs.cz/item/CS_URS_2026_02/121111201</t>
  </si>
  <si>
    <t xml:space="preserve">"z Tab. 2"   3226,09</t>
  </si>
  <si>
    <t xml:space="preserve">"z Tab. 5"   71,22 </t>
  </si>
  <si>
    <t xml:space="preserve">"z Tab. 7"   319,51+201,77</t>
  </si>
  <si>
    <t>122252206</t>
  </si>
  <si>
    <t>Odkopávky a prokopávky nezapažené pro silnice a dálnice v hornině třídy těžitelnosti I objem do 5000 m3 strojně</t>
  </si>
  <si>
    <t>m3</t>
  </si>
  <si>
    <t>1995740904</t>
  </si>
  <si>
    <t>https://podminky.urs.cz/item/CS_URS_2026_02/122252206</t>
  </si>
  <si>
    <t xml:space="preserve">"z Tab. 7"   0,83 </t>
  </si>
  <si>
    <t xml:space="preserve">"z Tab. 2"  1014,46</t>
  </si>
  <si>
    <t>5</t>
  </si>
  <si>
    <t>125253111</t>
  </si>
  <si>
    <t>Vykopávky melioračních kanálů pro LTM v hornině třídy těžitelnosti I skupiny 3</t>
  </si>
  <si>
    <t>-1565506438</t>
  </si>
  <si>
    <t>https://podminky.urs.cz/item/CS_URS_2026_02/125253111</t>
  </si>
  <si>
    <t xml:space="preserve">"z Tab. 9"  26,01</t>
  </si>
  <si>
    <t>6</t>
  </si>
  <si>
    <t>131251702</t>
  </si>
  <si>
    <t>Hloubení jam v hornině třídy těžitelnosti I skupiny 3 objem do 50 m3 strojně pro LTM</t>
  </si>
  <si>
    <t>-1704891787</t>
  </si>
  <si>
    <t>https://podminky.urs.cz/item/CS_URS_2026_02/131251702</t>
  </si>
  <si>
    <t xml:space="preserve">"z Tab. 10"  7,29</t>
  </si>
  <si>
    <t>"z Tab. 11" 7,29</t>
  </si>
  <si>
    <t>"z Tab. 12" 7,29</t>
  </si>
  <si>
    <t>"z Tab. 13" 7,29</t>
  </si>
  <si>
    <t>7</t>
  </si>
  <si>
    <t>132251701</t>
  </si>
  <si>
    <t>Hloubení rýh š do 800 mm v hornině třídy těžitelnosti I skupiny 3 objem do 20 m3 pro LTM</t>
  </si>
  <si>
    <t>-1806127113</t>
  </si>
  <si>
    <t>https://podminky.urs.cz/item/CS_URS_2026_02/132251701</t>
  </si>
  <si>
    <t xml:space="preserve">"z Tab. 10"  0,11</t>
  </si>
  <si>
    <t xml:space="preserve">"z Tab. 11"  0,11</t>
  </si>
  <si>
    <t>"z Tab. 12" 0,11</t>
  </si>
  <si>
    <t>"z Tab. 13" 0,11</t>
  </si>
  <si>
    <t>8</t>
  </si>
  <si>
    <t>132251803</t>
  </si>
  <si>
    <t>Hloubení rýh š do 2000 mm v hornině třídy těžitelnosti I skupiny 3 objem do 100 m3 pro LTM</t>
  </si>
  <si>
    <t>1805489762</t>
  </si>
  <si>
    <t>https://podminky.urs.cz/item/CS_URS_2026_02/132251803</t>
  </si>
  <si>
    <t xml:space="preserve">"z Tab. 10"  13,75</t>
  </si>
  <si>
    <t>"z Tab. 11" 13,75</t>
  </si>
  <si>
    <t>"z Tab. 12"13,40</t>
  </si>
  <si>
    <t>"z Tab. 13"13,75</t>
  </si>
  <si>
    <t>"z Tab. 14" 7,56</t>
  </si>
  <si>
    <t>9</t>
  </si>
  <si>
    <t>162351104</t>
  </si>
  <si>
    <t>Vodorovné přemístění přes 500 do 1000 m výkopku/sypaniny z horniny třídy těžitelnosti I skupiny 1 až 3</t>
  </si>
  <si>
    <t>-12267465</t>
  </si>
  <si>
    <t>https://podminky.urs.cz/item/CS_URS_2026_02/162351104</t>
  </si>
  <si>
    <t xml:space="preserve">"z Tab. 2"  (1014,46-150,88)</t>
  </si>
  <si>
    <t>10</t>
  </si>
  <si>
    <t>171151103</t>
  </si>
  <si>
    <t>Uložení sypaniny z hornin soudržných do násypů zhutněných strojně</t>
  </si>
  <si>
    <t>-1552642021</t>
  </si>
  <si>
    <t>https://podminky.urs.cz/item/CS_URS_2026_02/171151103</t>
  </si>
  <si>
    <t xml:space="preserve">"z tab. 2"  150,88 </t>
  </si>
  <si>
    <t xml:space="preserve">"z Tab. 7"  114,49+77,83 </t>
  </si>
  <si>
    <t>11</t>
  </si>
  <si>
    <t>171251101</t>
  </si>
  <si>
    <t>Uložení sypaniny do násypů nezhutněných strojně</t>
  </si>
  <si>
    <t>1502552070</t>
  </si>
  <si>
    <t>https://podminky.urs.cz/item/CS_URS_2026_02/171251101</t>
  </si>
  <si>
    <t xml:space="preserve">"z Tab. 2"  1014,46-150,88-90,35-77,83 </t>
  </si>
  <si>
    <t>"z Tab. 10" 10,31</t>
  </si>
  <si>
    <t>"z Tab. 11" 10,31</t>
  </si>
  <si>
    <t>"z Tab. 12"10,19</t>
  </si>
  <si>
    <t>"z Tab. 13"10,31</t>
  </si>
  <si>
    <t>"z Tab. 14" 1,82</t>
  </si>
  <si>
    <t>"z Tab. 7" 0,83</t>
  </si>
  <si>
    <t>174151101</t>
  </si>
  <si>
    <t>Zásyp jam, šachet rýh nebo kolem objektů sypaninou se zhutněním</t>
  </si>
  <si>
    <t>238160231</t>
  </si>
  <si>
    <t>https://podminky.urs.cz/item/CS_URS_2026_02/174151101</t>
  </si>
  <si>
    <t xml:space="preserve">"z Tab. 10"  9,08</t>
  </si>
  <si>
    <t>"z Tab. 11" 9,08</t>
  </si>
  <si>
    <t xml:space="preserve">"z Tab. 12"  8,97</t>
  </si>
  <si>
    <t xml:space="preserve">"z Tab. 13"  9,08</t>
  </si>
  <si>
    <t>"z Tab. 14" 3,26</t>
  </si>
  <si>
    <t>13</t>
  </si>
  <si>
    <t>175151101</t>
  </si>
  <si>
    <t>Obsypání potrubí strojně sypaninou bez prohození, uloženou do 3 m</t>
  </si>
  <si>
    <t>-119380882</t>
  </si>
  <si>
    <t>https://podminky.urs.cz/item/CS_URS_2026_02/175151101</t>
  </si>
  <si>
    <t xml:space="preserve">"z Tab. 10"  1,77</t>
  </si>
  <si>
    <t xml:space="preserve">"z Tab. 11"  1,77</t>
  </si>
  <si>
    <t>"z Tab. 12" 1,64</t>
  </si>
  <si>
    <t>"z Tab. 13" 1,77</t>
  </si>
  <si>
    <t>"z Tab. 14" 2,48</t>
  </si>
  <si>
    <t>14</t>
  </si>
  <si>
    <t>M</t>
  </si>
  <si>
    <t>58331200</t>
  </si>
  <si>
    <t>štěrkopísek netříděný</t>
  </si>
  <si>
    <t>t</t>
  </si>
  <si>
    <t>2104558949</t>
  </si>
  <si>
    <t>9,43*2 'Přepočtené koeficientem množství</t>
  </si>
  <si>
    <t>15</t>
  </si>
  <si>
    <t>181152301</t>
  </si>
  <si>
    <t>Úprava pláně pro silnice a dálnice v zářezech bez zhutnění</t>
  </si>
  <si>
    <t>-1887183998</t>
  </si>
  <si>
    <t>https://podminky.urs.cz/item/CS_URS_2026_02/181152301</t>
  </si>
  <si>
    <t>"z Tab 2" 17,99</t>
  </si>
  <si>
    <t>16</t>
  </si>
  <si>
    <t>181152302</t>
  </si>
  <si>
    <t>Úprava pláně pro silnice a dálnice v zářezech se zhutněním</t>
  </si>
  <si>
    <t>-432711645</t>
  </si>
  <si>
    <t>https://podminky.urs.cz/item/CS_URS_2026_02/181152302</t>
  </si>
  <si>
    <t xml:space="preserve">"z Tab. 1"  4279,04</t>
  </si>
  <si>
    <t xml:space="preserve">"z Tab. 7"   228,29+198,53</t>
  </si>
  <si>
    <t>17</t>
  </si>
  <si>
    <t>182151111</t>
  </si>
  <si>
    <t>Svahování v zářezech v hornině třídy těžitelnosti I skupiny 1 až 3 strojně</t>
  </si>
  <si>
    <t>-2125436718</t>
  </si>
  <si>
    <t>https://podminky.urs.cz/item/CS_URS_2026_02/182151111</t>
  </si>
  <si>
    <t xml:space="preserve">"z Tab. 2"  1282,81</t>
  </si>
  <si>
    <t xml:space="preserve">"z Tab. 9"  102,00</t>
  </si>
  <si>
    <t xml:space="preserve">"z Tab. 10"  2,24</t>
  </si>
  <si>
    <t xml:space="preserve">"z Tab. 11"  2,24</t>
  </si>
  <si>
    <t xml:space="preserve">"z Tab. 12"  2,24</t>
  </si>
  <si>
    <t xml:space="preserve">"z Tab. 13"  2,24</t>
  </si>
  <si>
    <t>18</t>
  </si>
  <si>
    <t>182251101</t>
  </si>
  <si>
    <t>Svahování násypů strojně</t>
  </si>
  <si>
    <t>-971454438</t>
  </si>
  <si>
    <t>https://podminky.urs.cz/item/CS_URS_2026_02/182251101</t>
  </si>
  <si>
    <t xml:space="preserve">"z Tab. 2"  230,07</t>
  </si>
  <si>
    <t xml:space="preserve">"z Tab. 7"   20,05+115,58</t>
  </si>
  <si>
    <t>Zakládání</t>
  </si>
  <si>
    <t>19</t>
  </si>
  <si>
    <t>274214111</t>
  </si>
  <si>
    <t>Základové pasy z lomového kamene objemu do 3 m3</t>
  </si>
  <si>
    <t>1574575518</t>
  </si>
  <si>
    <t>https://podminky.urs.cz/item/CS_URS_2026_02/274214111</t>
  </si>
  <si>
    <t>"z tab. 10" 0,27</t>
  </si>
  <si>
    <t>"z tab. 11" 0,27</t>
  </si>
  <si>
    <t>"z tab. 12" 0,27</t>
  </si>
  <si>
    <t>"z tab. 13" 0,27</t>
  </si>
  <si>
    <t>20</t>
  </si>
  <si>
    <t>274315224</t>
  </si>
  <si>
    <t>Základové pasy z betonu prostého C 16/20</t>
  </si>
  <si>
    <t>1275540246</t>
  </si>
  <si>
    <t>https://podminky.urs.cz/item/CS_URS_2026_02/274315224</t>
  </si>
  <si>
    <t xml:space="preserve">"z Tab. 10"  5,22</t>
  </si>
  <si>
    <t xml:space="preserve">"z Tab. 11"  5,22</t>
  </si>
  <si>
    <t>"z Tab. 12" 5,22</t>
  </si>
  <si>
    <t>"z Tab. 13" 5,22</t>
  </si>
  <si>
    <t>Svislé a kompletní konstrukce</t>
  </si>
  <si>
    <t>Vodorovné konstrukce</t>
  </si>
  <si>
    <t>451573111</t>
  </si>
  <si>
    <t>Lože pod potrubí otevřený výkop ze štěrkopísku</t>
  </si>
  <si>
    <t>-1233334820</t>
  </si>
  <si>
    <t>https://podminky.urs.cz/item/CS_URS_2026_02/451573111</t>
  </si>
  <si>
    <t xml:space="preserve">"z Tab. 10"  0,44</t>
  </si>
  <si>
    <t xml:space="preserve">"z Tab. 11"  0,44</t>
  </si>
  <si>
    <t xml:space="preserve">"z Tab. 12"  0,41</t>
  </si>
  <si>
    <t xml:space="preserve">"z Tab. 13"  0,44</t>
  </si>
  <si>
    <t>"z Tab. 14" 0,53</t>
  </si>
  <si>
    <t>22</t>
  </si>
  <si>
    <t>462511161</t>
  </si>
  <si>
    <t>Zához z lomového kamene tříděného hmotnost kamenů do 80 kg bez výplně</t>
  </si>
  <si>
    <t>-1255633574</t>
  </si>
  <si>
    <t>https://podminky.urs.cz/item/CS_URS_2026_02/462511161</t>
  </si>
  <si>
    <t xml:space="preserve">"z tab. 10"  1,26</t>
  </si>
  <si>
    <t xml:space="preserve">"z tab. 11"  1,26</t>
  </si>
  <si>
    <t xml:space="preserve">"z tab. 12"  1,26</t>
  </si>
  <si>
    <t>"z tab. 13" 1,26</t>
  </si>
  <si>
    <t>23</t>
  </si>
  <si>
    <t>462511169</t>
  </si>
  <si>
    <t>Příplatek za urovnání líce záhozu z lomového kamene tříděného</t>
  </si>
  <si>
    <t>-683314055</t>
  </si>
  <si>
    <t>https://podminky.urs.cz/item/CS_URS_2026_02/462511169</t>
  </si>
  <si>
    <t>"z tab. 10" 3*1,4</t>
  </si>
  <si>
    <t>"z tab. 11" 3*1,4</t>
  </si>
  <si>
    <t xml:space="preserve">"z tab. 12"  3*1,4</t>
  </si>
  <si>
    <t>"z tab. 13" 3*1,4</t>
  </si>
  <si>
    <t>24</t>
  </si>
  <si>
    <t>465511512</t>
  </si>
  <si>
    <t>Dlažba z lomového kamene do malty s vyplněním spár maltou a vyspárováním pl do 20 m2 tl 250 mm</t>
  </si>
  <si>
    <t>1493321916</t>
  </si>
  <si>
    <t>https://podminky.urs.cz/item/CS_URS_2026_02/465511512</t>
  </si>
  <si>
    <t>"z tab. 10" 1,85</t>
  </si>
  <si>
    <t>"z tab. 11" 1,85</t>
  </si>
  <si>
    <t xml:space="preserve">"z tab. 12"  1,85</t>
  </si>
  <si>
    <t xml:space="preserve">"z tab. 13"  1,85</t>
  </si>
  <si>
    <t>Komunikace pozemní</t>
  </si>
  <si>
    <t>25</t>
  </si>
  <si>
    <t>564681111</t>
  </si>
  <si>
    <t>Podklad z kameniva hrubého drceného vel. 63-125 mm plochy přes 100 m2 tl 300 mm</t>
  </si>
  <si>
    <t>668891587</t>
  </si>
  <si>
    <t>https://podminky.urs.cz/item/CS_URS_2026_02/564681111</t>
  </si>
  <si>
    <t>P</t>
  </si>
  <si>
    <t xml:space="preserve">Poznámka k položce:_x000d_
POZNÁMKA: Kamenivo použité do podkladních vrstev bude z vyvřelé horniny o nasákavosti maximálně 0,48 % hm. Nejpozději v den předání staveniště předá zhotovitel stavby Stavebníkovi  prohlášení o shodě dle ČSN EN 13242+A1 – Označení shody CE na stavbě použitého přírodního kamenivatéto frakce!</t>
  </si>
  <si>
    <t xml:space="preserve">"z tab. 1"  4050,74</t>
  </si>
  <si>
    <t xml:space="preserve">"z Tab. 7"   228,29+198,53 </t>
  </si>
  <si>
    <t>26</t>
  </si>
  <si>
    <t>564851111</t>
  </si>
  <si>
    <t>Podklad ze štěrkodrtě ŠD 0-63 plochy přes 100 m2 tl 150 mm</t>
  </si>
  <si>
    <t>1696480282</t>
  </si>
  <si>
    <t>https://podminky.urs.cz/item/CS_URS_2026_02/564851111</t>
  </si>
  <si>
    <t xml:space="preserve">"z Tab. 7"   228,29</t>
  </si>
  <si>
    <t>27</t>
  </si>
  <si>
    <t>564861111</t>
  </si>
  <si>
    <t>Podklad ze štěrkodrtě ŠD 0-63 plochy přes 100 m2 tl 200 mm</t>
  </si>
  <si>
    <t>-529025381</t>
  </si>
  <si>
    <t>https://podminky.urs.cz/item/CS_URS_2026_02/564861111</t>
  </si>
  <si>
    <t>"z Tab 1" 3636,33</t>
  </si>
  <si>
    <t>28</t>
  </si>
  <si>
    <t>567121109</t>
  </si>
  <si>
    <t>Podklad ze směsi stmelené cementem SC C 3/4 (SC I) tl 100 mm</t>
  </si>
  <si>
    <t>-1949936362</t>
  </si>
  <si>
    <t>https://podminky.urs.cz/item/CS_URS_2026_02/567121109</t>
  </si>
  <si>
    <t xml:space="preserve">"z Tab 1"    2655,34</t>
  </si>
  <si>
    <t>29</t>
  </si>
  <si>
    <t>569841113</t>
  </si>
  <si>
    <t>Zpevnění krajnic štěrkodrtí tl 140 mm</t>
  </si>
  <si>
    <t>-1247844441</t>
  </si>
  <si>
    <t>https://podminky.urs.cz/item/CS_URS_2026_02/569841113</t>
  </si>
  <si>
    <t>"z Tab 1" 91,70/0,14</t>
  </si>
  <si>
    <t>30</t>
  </si>
  <si>
    <t>573111113</t>
  </si>
  <si>
    <t>Postřik živičný infiltrační s posypem z asfaltu množství 1,5 kg/m2</t>
  </si>
  <si>
    <t>790549416</t>
  </si>
  <si>
    <t>https://podminky.urs.cz/item/CS_URS_2026_02/573111113</t>
  </si>
  <si>
    <t xml:space="preserve">"z tab. 1"  2749,00</t>
  </si>
  <si>
    <t>31</t>
  </si>
  <si>
    <t>577144221</t>
  </si>
  <si>
    <t>Asfaltový beton vrstva obrusná ACO 11 (ABS) tř. II tl 50 mm š přes 3 m z nemodifikovaného asfaltu</t>
  </si>
  <si>
    <t>2050456883</t>
  </si>
  <si>
    <t>https://podminky.urs.cz/item/CS_URS_2026_02/577144221</t>
  </si>
  <si>
    <t>"z Tab 1" 2514,12</t>
  </si>
  <si>
    <t>Ostatní konstrukce a práce, bourání</t>
  </si>
  <si>
    <t>32</t>
  </si>
  <si>
    <t>919112114</t>
  </si>
  <si>
    <t>Řezání dilatačních spár š 4 mm hl přes 90 do 100 mm příčných nebo podélných v živičném krytu</t>
  </si>
  <si>
    <t>m</t>
  </si>
  <si>
    <t>-107442566</t>
  </si>
  <si>
    <t>https://podminky.urs.cz/item/CS_URS_2026_02/919112114</t>
  </si>
  <si>
    <t xml:space="preserve">"z příloha C.3"  4,45</t>
  </si>
  <si>
    <t>33</t>
  </si>
  <si>
    <t>919112233</t>
  </si>
  <si>
    <t>Řezání spár pro vytvoření komůrky š 20 mm hl 40 mm pro těsnící zálivku v živičném krytu</t>
  </si>
  <si>
    <t>-918427165</t>
  </si>
  <si>
    <t>https://podminky.urs.cz/item/CS_URS_2026_02/919112233</t>
  </si>
  <si>
    <t>34</t>
  </si>
  <si>
    <t>919122132</t>
  </si>
  <si>
    <t>Těsnění spár zálivkou za tepla pro komůrky š 20 mm hl 40 mm s těsnicím profilem</t>
  </si>
  <si>
    <t>314090342</t>
  </si>
  <si>
    <t>https://podminky.urs.cz/item/CS_URS_2026_02/919122132</t>
  </si>
  <si>
    <t>35</t>
  </si>
  <si>
    <t>919511112</t>
  </si>
  <si>
    <t>Čela propustků z lomového kamene</t>
  </si>
  <si>
    <t>1405630633</t>
  </si>
  <si>
    <t>https://podminky.urs.cz/item/CS_URS_2026_02/919511112</t>
  </si>
  <si>
    <t>"z tab. 10" 2,43+2,43</t>
  </si>
  <si>
    <t xml:space="preserve">"z tab. 11"  2,07+2,07</t>
  </si>
  <si>
    <t xml:space="preserve">"z tab. 12"  2,07+2,07</t>
  </si>
  <si>
    <t>"z tab. 13" 2,07+2,07</t>
  </si>
  <si>
    <t>36</t>
  </si>
  <si>
    <t>919541121</t>
  </si>
  <si>
    <t>Zřízení propustku nebo sjezdu z trub ocelových DN přes 400 do 700</t>
  </si>
  <si>
    <t>1840807704</t>
  </si>
  <si>
    <t>https://podminky.urs.cz/item/CS_URS_2026_02/919541121</t>
  </si>
  <si>
    <t xml:space="preserve">"z Tab. 10"  7,0</t>
  </si>
  <si>
    <t>"z Tab. 11" 7,0</t>
  </si>
  <si>
    <t>"z Tab. 12" 6,6</t>
  </si>
  <si>
    <t xml:space="preserve">"z Tab. 13" 7,0 </t>
  </si>
  <si>
    <t>"z Tab. 14" 7,0</t>
  </si>
  <si>
    <t>37</t>
  </si>
  <si>
    <t>140R01</t>
  </si>
  <si>
    <t>Trubka ocelová tl. stěny min. 10,0 mm vnitřního průměru min. 510 mm</t>
  </si>
  <si>
    <t>-1356851118</t>
  </si>
  <si>
    <t xml:space="preserve">"z Tab. 11"  7,0</t>
  </si>
  <si>
    <t xml:space="preserve">"z Tab. 12"  6,6</t>
  </si>
  <si>
    <t xml:space="preserve">"z Tab. 13"  7,0</t>
  </si>
  <si>
    <t>998</t>
  </si>
  <si>
    <t>Přesun hmot</t>
  </si>
  <si>
    <t>38</t>
  </si>
  <si>
    <t>998225111</t>
  </si>
  <si>
    <t>Přesun hmot pro pozemní komunikace s krytem z kamene, monolitickým betonovým nebo živičným</t>
  </si>
  <si>
    <t>-1521009327</t>
  </si>
  <si>
    <t>https://podminky.urs.cz/item/CS_URS_2026_02/998225111</t>
  </si>
  <si>
    <t>VRN</t>
  </si>
  <si>
    <t>Vedlejší rozpočtové náklady</t>
  </si>
  <si>
    <t>VRN4</t>
  </si>
  <si>
    <t>Inženýrská činnost</t>
  </si>
  <si>
    <t>39</t>
  </si>
  <si>
    <t>043134000</t>
  </si>
  <si>
    <t>Zkoušky zatěžovací</t>
  </si>
  <si>
    <t>…</t>
  </si>
  <si>
    <t>1024</t>
  </si>
  <si>
    <t>-843641677</t>
  </si>
  <si>
    <t>https://podminky.urs.cz/item/CS_URS_2026_02/043134000</t>
  </si>
  <si>
    <t>4+4</t>
  </si>
  <si>
    <t>VRN7</t>
  </si>
  <si>
    <t>Publicita</t>
  </si>
  <si>
    <t>40</t>
  </si>
  <si>
    <t>R002</t>
  </si>
  <si>
    <t>Výroba a osazení propagační cedule EU</t>
  </si>
  <si>
    <t>ks</t>
  </si>
  <si>
    <t>1393413733</t>
  </si>
  <si>
    <t>Poznámka k položce:_x000d_
Zvýšený pohyb turistů v trase dopravních prostředků zajišťujících odvoz a navážení materiálů na skládky a stavbu.</t>
  </si>
  <si>
    <t>"ks" 1,0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</si>
</sst>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1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2/112251101" TargetMode="External" /><Relationship Id="rId2" Type="http://schemas.openxmlformats.org/officeDocument/2006/relationships/hyperlink" Target="https://podminky.urs.cz/item/CS_URS_2026_02/112251102" TargetMode="External" /><Relationship Id="rId3" Type="http://schemas.openxmlformats.org/officeDocument/2006/relationships/hyperlink" Target="https://podminky.urs.cz/item/CS_URS_2026_02/121111201" TargetMode="External" /><Relationship Id="rId4" Type="http://schemas.openxmlformats.org/officeDocument/2006/relationships/hyperlink" Target="https://podminky.urs.cz/item/CS_URS_2026_02/122252206" TargetMode="External" /><Relationship Id="rId5" Type="http://schemas.openxmlformats.org/officeDocument/2006/relationships/hyperlink" Target="https://podminky.urs.cz/item/CS_URS_2026_02/125253111" TargetMode="External" /><Relationship Id="rId6" Type="http://schemas.openxmlformats.org/officeDocument/2006/relationships/hyperlink" Target="https://podminky.urs.cz/item/CS_URS_2026_02/131251702" TargetMode="External" /><Relationship Id="rId7" Type="http://schemas.openxmlformats.org/officeDocument/2006/relationships/hyperlink" Target="https://podminky.urs.cz/item/CS_URS_2026_02/132251701" TargetMode="External" /><Relationship Id="rId8" Type="http://schemas.openxmlformats.org/officeDocument/2006/relationships/hyperlink" Target="https://podminky.urs.cz/item/CS_URS_2026_02/132251803" TargetMode="External" /><Relationship Id="rId9" Type="http://schemas.openxmlformats.org/officeDocument/2006/relationships/hyperlink" Target="https://podminky.urs.cz/item/CS_URS_2026_02/162351104" TargetMode="External" /><Relationship Id="rId10" Type="http://schemas.openxmlformats.org/officeDocument/2006/relationships/hyperlink" Target="https://podminky.urs.cz/item/CS_URS_2026_02/171151103" TargetMode="External" /><Relationship Id="rId11" Type="http://schemas.openxmlformats.org/officeDocument/2006/relationships/hyperlink" Target="https://podminky.urs.cz/item/CS_URS_2026_02/171251101" TargetMode="External" /><Relationship Id="rId12" Type="http://schemas.openxmlformats.org/officeDocument/2006/relationships/hyperlink" Target="https://podminky.urs.cz/item/CS_URS_2026_02/174151101" TargetMode="External" /><Relationship Id="rId13" Type="http://schemas.openxmlformats.org/officeDocument/2006/relationships/hyperlink" Target="https://podminky.urs.cz/item/CS_URS_2026_02/175151101" TargetMode="External" /><Relationship Id="rId14" Type="http://schemas.openxmlformats.org/officeDocument/2006/relationships/hyperlink" Target="https://podminky.urs.cz/item/CS_URS_2026_02/181152301" TargetMode="External" /><Relationship Id="rId15" Type="http://schemas.openxmlformats.org/officeDocument/2006/relationships/hyperlink" Target="https://podminky.urs.cz/item/CS_URS_2026_02/181152302" TargetMode="External" /><Relationship Id="rId16" Type="http://schemas.openxmlformats.org/officeDocument/2006/relationships/hyperlink" Target="https://podminky.urs.cz/item/CS_URS_2026_02/182151111" TargetMode="External" /><Relationship Id="rId17" Type="http://schemas.openxmlformats.org/officeDocument/2006/relationships/hyperlink" Target="https://podminky.urs.cz/item/CS_URS_2026_02/182251101" TargetMode="External" /><Relationship Id="rId18" Type="http://schemas.openxmlformats.org/officeDocument/2006/relationships/hyperlink" Target="https://podminky.urs.cz/item/CS_URS_2026_02/274214111" TargetMode="External" /><Relationship Id="rId19" Type="http://schemas.openxmlformats.org/officeDocument/2006/relationships/hyperlink" Target="https://podminky.urs.cz/item/CS_URS_2026_02/274315224" TargetMode="External" /><Relationship Id="rId20" Type="http://schemas.openxmlformats.org/officeDocument/2006/relationships/hyperlink" Target="https://podminky.urs.cz/item/CS_URS_2026_02/451573111" TargetMode="External" /><Relationship Id="rId21" Type="http://schemas.openxmlformats.org/officeDocument/2006/relationships/hyperlink" Target="https://podminky.urs.cz/item/CS_URS_2026_02/462511161" TargetMode="External" /><Relationship Id="rId22" Type="http://schemas.openxmlformats.org/officeDocument/2006/relationships/hyperlink" Target="https://podminky.urs.cz/item/CS_URS_2026_02/462511169" TargetMode="External" /><Relationship Id="rId23" Type="http://schemas.openxmlformats.org/officeDocument/2006/relationships/hyperlink" Target="https://podminky.urs.cz/item/CS_URS_2026_02/465511512" TargetMode="External" /><Relationship Id="rId24" Type="http://schemas.openxmlformats.org/officeDocument/2006/relationships/hyperlink" Target="https://podminky.urs.cz/item/CS_URS_2026_02/564681111" TargetMode="External" /><Relationship Id="rId25" Type="http://schemas.openxmlformats.org/officeDocument/2006/relationships/hyperlink" Target="https://podminky.urs.cz/item/CS_URS_2026_02/564851111" TargetMode="External" /><Relationship Id="rId26" Type="http://schemas.openxmlformats.org/officeDocument/2006/relationships/hyperlink" Target="https://podminky.urs.cz/item/CS_URS_2026_02/564861111" TargetMode="External" /><Relationship Id="rId27" Type="http://schemas.openxmlformats.org/officeDocument/2006/relationships/hyperlink" Target="https://podminky.urs.cz/item/CS_URS_2026_02/567121109" TargetMode="External" /><Relationship Id="rId28" Type="http://schemas.openxmlformats.org/officeDocument/2006/relationships/hyperlink" Target="https://podminky.urs.cz/item/CS_URS_2026_02/569841113" TargetMode="External" /><Relationship Id="rId29" Type="http://schemas.openxmlformats.org/officeDocument/2006/relationships/hyperlink" Target="https://podminky.urs.cz/item/CS_URS_2026_02/573111113" TargetMode="External" /><Relationship Id="rId30" Type="http://schemas.openxmlformats.org/officeDocument/2006/relationships/hyperlink" Target="https://podminky.urs.cz/item/CS_URS_2026_02/577144221" TargetMode="External" /><Relationship Id="rId31" Type="http://schemas.openxmlformats.org/officeDocument/2006/relationships/hyperlink" Target="https://podminky.urs.cz/item/CS_URS_2026_02/919112114" TargetMode="External" /><Relationship Id="rId32" Type="http://schemas.openxmlformats.org/officeDocument/2006/relationships/hyperlink" Target="https://podminky.urs.cz/item/CS_URS_2026_02/919112233" TargetMode="External" /><Relationship Id="rId33" Type="http://schemas.openxmlformats.org/officeDocument/2006/relationships/hyperlink" Target="https://podminky.urs.cz/item/CS_URS_2026_02/919122132" TargetMode="External" /><Relationship Id="rId34" Type="http://schemas.openxmlformats.org/officeDocument/2006/relationships/hyperlink" Target="https://podminky.urs.cz/item/CS_URS_2026_02/919511112" TargetMode="External" /><Relationship Id="rId35" Type="http://schemas.openxmlformats.org/officeDocument/2006/relationships/hyperlink" Target="https://podminky.urs.cz/item/CS_URS_2026_02/919541121" TargetMode="External" /><Relationship Id="rId36" Type="http://schemas.openxmlformats.org/officeDocument/2006/relationships/hyperlink" Target="https://podminky.urs.cz/item/CS_URS_2026_02/998225111" TargetMode="External" /><Relationship Id="rId37" Type="http://schemas.openxmlformats.org/officeDocument/2006/relationships/hyperlink" Target="https://podminky.urs.cz/item/CS_URS_2026_02/043134000" TargetMode="External" /><Relationship Id="rId38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="1" customFormat="1" ht="36.96" customHeight="1">
      <c r="AR2" s="16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="1" customFormat="1" ht="12" customHeight="1">
      <c r="B5" s="20"/>
      <c r="D5" s="24" t="s">
        <v>13</v>
      </c>
      <c r="K5" s="25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0"/>
      <c r="BE5" s="26" t="s">
        <v>15</v>
      </c>
      <c r="BS5" s="17" t="s">
        <v>6</v>
      </c>
    </row>
    <row r="6" s="1" customFormat="1" ht="36.96" customHeight="1">
      <c r="B6" s="20"/>
      <c r="D6" s="27" t="s">
        <v>16</v>
      </c>
      <c r="K6" s="28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0"/>
      <c r="BE6" s="29"/>
      <c r="BS6" s="17" t="s">
        <v>6</v>
      </c>
    </row>
    <row r="7" s="1" customFormat="1" ht="12" customHeight="1">
      <c r="B7" s="20"/>
      <c r="D7" s="30" t="s">
        <v>18</v>
      </c>
      <c r="K7" s="25" t="s">
        <v>1</v>
      </c>
      <c r="AK7" s="30" t="s">
        <v>19</v>
      </c>
      <c r="AN7" s="25" t="s">
        <v>1</v>
      </c>
      <c r="AR7" s="20"/>
      <c r="BE7" s="29"/>
      <c r="BS7" s="17" t="s">
        <v>6</v>
      </c>
    </row>
    <row r="8" s="1" customFormat="1" ht="12" customHeight="1">
      <c r="B8" s="20"/>
      <c r="D8" s="30" t="s">
        <v>20</v>
      </c>
      <c r="K8" s="25" t="s">
        <v>21</v>
      </c>
      <c r="AK8" s="30" t="s">
        <v>22</v>
      </c>
      <c r="AN8" s="31" t="s">
        <v>23</v>
      </c>
      <c r="AR8" s="20"/>
      <c r="BE8" s="29"/>
      <c r="BS8" s="17" t="s">
        <v>6</v>
      </c>
    </row>
    <row r="9" s="1" customFormat="1" ht="14.4" customHeight="1">
      <c r="B9" s="20"/>
      <c r="AR9" s="20"/>
      <c r="BE9" s="29"/>
      <c r="BS9" s="17" t="s">
        <v>6</v>
      </c>
    </row>
    <row r="10" s="1" customFormat="1" ht="12" customHeight="1">
      <c r="B10" s="20"/>
      <c r="D10" s="30" t="s">
        <v>24</v>
      </c>
      <c r="AK10" s="30" t="s">
        <v>25</v>
      </c>
      <c r="AN10" s="25" t="s">
        <v>26</v>
      </c>
      <c r="AR10" s="20"/>
      <c r="BE10" s="29"/>
      <c r="BS10" s="17" t="s">
        <v>6</v>
      </c>
    </row>
    <row r="11" s="1" customFormat="1" ht="18.48" customHeight="1">
      <c r="B11" s="20"/>
      <c r="E11" s="25" t="s">
        <v>27</v>
      </c>
      <c r="AK11" s="30" t="s">
        <v>28</v>
      </c>
      <c r="AN11" s="25" t="s">
        <v>29</v>
      </c>
      <c r="AR11" s="20"/>
      <c r="BE11" s="29"/>
      <c r="BS11" s="17" t="s">
        <v>6</v>
      </c>
    </row>
    <row r="12" s="1" customFormat="1" ht="6.96" customHeight="1">
      <c r="B12" s="20"/>
      <c r="AR12" s="20"/>
      <c r="BE12" s="29"/>
      <c r="BS12" s="17" t="s">
        <v>6</v>
      </c>
    </row>
    <row r="13" s="1" customFormat="1" ht="12" customHeight="1">
      <c r="B13" s="20"/>
      <c r="D13" s="30" t="s">
        <v>30</v>
      </c>
      <c r="AK13" s="30" t="s">
        <v>25</v>
      </c>
      <c r="AN13" s="32" t="s">
        <v>31</v>
      </c>
      <c r="AR13" s="20"/>
      <c r="BE13" s="29"/>
      <c r="BS13" s="17" t="s">
        <v>6</v>
      </c>
    </row>
    <row r="14">
      <c r="B14" s="20"/>
      <c r="E14" s="32" t="s">
        <v>31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28</v>
      </c>
      <c r="AN14" s="32" t="s">
        <v>31</v>
      </c>
      <c r="AR14" s="20"/>
      <c r="BE14" s="29"/>
      <c r="BS14" s="17" t="s">
        <v>6</v>
      </c>
    </row>
    <row r="15" s="1" customFormat="1" ht="6.96" customHeight="1">
      <c r="B15" s="20"/>
      <c r="AR15" s="20"/>
      <c r="BE15" s="29"/>
      <c r="BS15" s="17" t="s">
        <v>3</v>
      </c>
    </row>
    <row r="16" s="1" customFormat="1" ht="12" customHeight="1">
      <c r="B16" s="20"/>
      <c r="D16" s="30" t="s">
        <v>32</v>
      </c>
      <c r="AK16" s="30" t="s">
        <v>25</v>
      </c>
      <c r="AN16" s="25" t="s">
        <v>33</v>
      </c>
      <c r="AR16" s="20"/>
      <c r="BE16" s="29"/>
      <c r="BS16" s="17" t="s">
        <v>3</v>
      </c>
    </row>
    <row r="17" s="1" customFormat="1" ht="18.48" customHeight="1">
      <c r="B17" s="20"/>
      <c r="E17" s="25" t="s">
        <v>34</v>
      </c>
      <c r="AK17" s="30" t="s">
        <v>28</v>
      </c>
      <c r="AN17" s="25" t="s">
        <v>1</v>
      </c>
      <c r="AR17" s="20"/>
      <c r="BE17" s="29"/>
      <c r="BS17" s="17" t="s">
        <v>35</v>
      </c>
    </row>
    <row r="18" s="1" customFormat="1" ht="6.96" customHeight="1">
      <c r="B18" s="20"/>
      <c r="AR18" s="20"/>
      <c r="BE18" s="29"/>
      <c r="BS18" s="17" t="s">
        <v>6</v>
      </c>
    </row>
    <row r="19" s="1" customFormat="1" ht="12" customHeight="1">
      <c r="B19" s="20"/>
      <c r="D19" s="30" t="s">
        <v>36</v>
      </c>
      <c r="AK19" s="30" t="s">
        <v>25</v>
      </c>
      <c r="AN19" s="25" t="s">
        <v>37</v>
      </c>
      <c r="AR19" s="20"/>
      <c r="BE19" s="29"/>
      <c r="BS19" s="17" t="s">
        <v>6</v>
      </c>
    </row>
    <row r="20" s="1" customFormat="1" ht="18.48" customHeight="1">
      <c r="B20" s="20"/>
      <c r="E20" s="25" t="s">
        <v>38</v>
      </c>
      <c r="AK20" s="30" t="s">
        <v>28</v>
      </c>
      <c r="AN20" s="25" t="s">
        <v>39</v>
      </c>
      <c r="AR20" s="20"/>
      <c r="BE20" s="29"/>
      <c r="BS20" s="17" t="s">
        <v>35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40</v>
      </c>
      <c r="AR22" s="20"/>
      <c r="BE22" s="29"/>
    </row>
    <row r="23" s="1" customFormat="1" ht="16.5" customHeight="1">
      <c r="B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41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42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43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44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45</v>
      </c>
      <c r="E29" s="3"/>
      <c r="F29" s="30" t="s">
        <v>46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ROUND(AV94,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47</v>
      </c>
      <c r="G30" s="3"/>
      <c r="H30" s="3"/>
      <c r="I30" s="3"/>
      <c r="J30" s="3"/>
      <c r="K30" s="3"/>
      <c r="L30" s="43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ROUND(AW94,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48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49</v>
      </c>
      <c r="G32" s="3"/>
      <c r="H32" s="3"/>
      <c r="I32" s="3"/>
      <c r="J32" s="3"/>
      <c r="K32" s="3"/>
      <c r="L32" s="43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50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45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29"/>
    </row>
    <row r="35" s="2" customFormat="1" ht="25.92" customHeight="1">
      <c r="A35" s="36"/>
      <c r="B35" s="37"/>
      <c r="C35" s="46"/>
      <c r="D35" s="47" t="s">
        <v>51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52</v>
      </c>
      <c r="U35" s="48"/>
      <c r="V35" s="48"/>
      <c r="W35" s="48"/>
      <c r="X35" s="50" t="s">
        <v>53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14.4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7"/>
      <c r="BE37" s="36"/>
    </row>
    <row r="38" s="1" customFormat="1" ht="14.4" customHeight="1">
      <c r="B38" s="20"/>
      <c r="AR38" s="20"/>
    </row>
    <row r="39" s="1" customFormat="1" ht="14.4" customHeight="1">
      <c r="B39" s="20"/>
      <c r="AR39" s="20"/>
    </row>
    <row r="40" s="1" customFormat="1" ht="14.4" customHeight="1">
      <c r="B40" s="20"/>
      <c r="AR40" s="20"/>
    </row>
    <row r="41" s="1" customFormat="1" ht="14.4" customHeight="1">
      <c r="B41" s="20"/>
      <c r="AR41" s="20"/>
    </row>
    <row r="42" s="1" customFormat="1" ht="14.4" customHeight="1">
      <c r="B42" s="20"/>
      <c r="AR42" s="20"/>
    </row>
    <row r="43" s="1" customFormat="1" ht="14.4" customHeight="1">
      <c r="B43" s="20"/>
      <c r="AR43" s="20"/>
    </row>
    <row r="44" s="1" customFormat="1" ht="14.4" customHeight="1">
      <c r="B44" s="20"/>
      <c r="AR44" s="20"/>
    </row>
    <row r="45" s="1" customFormat="1" ht="14.4" customHeight="1">
      <c r="B45" s="20"/>
      <c r="AR45" s="20"/>
    </row>
    <row r="46" s="1" customFormat="1" ht="14.4" customHeight="1">
      <c r="B46" s="20"/>
      <c r="AR46" s="20"/>
    </row>
    <row r="47" s="1" customFormat="1" ht="14.4" customHeight="1">
      <c r="B47" s="20"/>
      <c r="AR47" s="20"/>
    </row>
    <row r="48" s="1" customFormat="1" ht="14.4" customHeight="1">
      <c r="B48" s="20"/>
      <c r="AR48" s="20"/>
    </row>
    <row r="49" s="2" customFormat="1" ht="14.4" customHeight="1">
      <c r="B49" s="53"/>
      <c r="D49" s="54" t="s">
        <v>54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4" t="s">
        <v>55</v>
      </c>
      <c r="AI49" s="55"/>
      <c r="AJ49" s="55"/>
      <c r="AK49" s="55"/>
      <c r="AL49" s="55"/>
      <c r="AM49" s="55"/>
      <c r="AN49" s="55"/>
      <c r="AO49" s="55"/>
      <c r="AR49" s="53"/>
    </row>
    <row r="50">
      <c r="B50" s="20"/>
      <c r="AR50" s="20"/>
    </row>
    <row r="51">
      <c r="B51" s="20"/>
      <c r="AR51" s="20"/>
    </row>
    <row r="52">
      <c r="B52" s="20"/>
      <c r="AR52" s="20"/>
    </row>
    <row r="53">
      <c r="B53" s="20"/>
      <c r="AR53" s="20"/>
    </row>
    <row r="54">
      <c r="B54" s="20"/>
      <c r="AR54" s="20"/>
    </row>
    <row r="55">
      <c r="B55" s="20"/>
      <c r="AR55" s="20"/>
    </row>
    <row r="56">
      <c r="B56" s="20"/>
      <c r="AR56" s="20"/>
    </row>
    <row r="57">
      <c r="B57" s="20"/>
      <c r="AR57" s="20"/>
    </row>
    <row r="58">
      <c r="B58" s="20"/>
      <c r="AR58" s="20"/>
    </row>
    <row r="59">
      <c r="B59" s="20"/>
      <c r="AR59" s="20"/>
    </row>
    <row r="60" s="2" customFormat="1">
      <c r="A60" s="36"/>
      <c r="B60" s="37"/>
      <c r="C60" s="36"/>
      <c r="D60" s="56" t="s">
        <v>56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6" t="s">
        <v>57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6" t="s">
        <v>56</v>
      </c>
      <c r="AI60" s="39"/>
      <c r="AJ60" s="39"/>
      <c r="AK60" s="39"/>
      <c r="AL60" s="39"/>
      <c r="AM60" s="56" t="s">
        <v>57</v>
      </c>
      <c r="AN60" s="39"/>
      <c r="AO60" s="39"/>
      <c r="AP60" s="36"/>
      <c r="AQ60" s="36"/>
      <c r="AR60" s="37"/>
      <c r="BE60" s="36"/>
    </row>
    <row r="61">
      <c r="B61" s="20"/>
      <c r="AR61" s="20"/>
    </row>
    <row r="62">
      <c r="B62" s="20"/>
      <c r="AR62" s="20"/>
    </row>
    <row r="63">
      <c r="B63" s="20"/>
      <c r="AR63" s="20"/>
    </row>
    <row r="64" s="2" customFormat="1">
      <c r="A64" s="36"/>
      <c r="B64" s="37"/>
      <c r="C64" s="36"/>
      <c r="D64" s="54" t="s">
        <v>58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4" t="s">
        <v>59</v>
      </c>
      <c r="AI64" s="57"/>
      <c r="AJ64" s="57"/>
      <c r="AK64" s="57"/>
      <c r="AL64" s="57"/>
      <c r="AM64" s="57"/>
      <c r="AN64" s="57"/>
      <c r="AO64" s="57"/>
      <c r="AP64" s="36"/>
      <c r="AQ64" s="36"/>
      <c r="AR64" s="37"/>
      <c r="BE64" s="36"/>
    </row>
    <row r="65">
      <c r="B65" s="20"/>
      <c r="AR65" s="20"/>
    </row>
    <row r="66">
      <c r="B66" s="20"/>
      <c r="AR66" s="20"/>
    </row>
    <row r="67">
      <c r="B67" s="20"/>
      <c r="AR67" s="20"/>
    </row>
    <row r="68">
      <c r="B68" s="20"/>
      <c r="AR68" s="20"/>
    </row>
    <row r="69">
      <c r="B69" s="20"/>
      <c r="AR69" s="20"/>
    </row>
    <row r="70">
      <c r="B70" s="20"/>
      <c r="AR70" s="20"/>
    </row>
    <row r="71">
      <c r="B71" s="20"/>
      <c r="AR71" s="20"/>
    </row>
    <row r="72">
      <c r="B72" s="20"/>
      <c r="AR72" s="20"/>
    </row>
    <row r="73">
      <c r="B73" s="20"/>
      <c r="AR73" s="20"/>
    </row>
    <row r="74">
      <c r="B74" s="20"/>
      <c r="AR74" s="20"/>
    </row>
    <row r="75" s="2" customFormat="1">
      <c r="A75" s="36"/>
      <c r="B75" s="37"/>
      <c r="C75" s="36"/>
      <c r="D75" s="56" t="s">
        <v>56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6" t="s">
        <v>57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6" t="s">
        <v>56</v>
      </c>
      <c r="AI75" s="39"/>
      <c r="AJ75" s="39"/>
      <c r="AK75" s="39"/>
      <c r="AL75" s="39"/>
      <c r="AM75" s="56" t="s">
        <v>57</v>
      </c>
      <c r="AN75" s="39"/>
      <c r="AO75" s="39"/>
      <c r="AP75" s="36"/>
      <c r="AQ75" s="36"/>
      <c r="AR75" s="37"/>
      <c r="BE75" s="36"/>
    </row>
    <row r="76" s="2" customFormat="1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7"/>
      <c r="BE76" s="36"/>
    </row>
    <row r="77" s="2" customFormat="1" ht="6.96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37"/>
      <c r="B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37"/>
      <c r="BE81" s="36"/>
    </row>
    <row r="82" s="2" customFormat="1" ht="24.96" customHeight="1">
      <c r="A82" s="36"/>
      <c r="B82" s="37"/>
      <c r="C82" s="21" t="s">
        <v>60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7"/>
      <c r="B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7"/>
      <c r="BE83" s="36"/>
    </row>
    <row r="84" s="4" customFormat="1" ht="12" customHeight="1">
      <c r="A84" s="4"/>
      <c r="B84" s="62"/>
      <c r="C84" s="30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1/2023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2"/>
      <c r="BE84" s="4"/>
    </row>
    <row r="85" s="5" customFormat="1" ht="36.96" customHeight="1">
      <c r="A85" s="5"/>
      <c r="B85" s="63"/>
      <c r="C85" s="64" t="s">
        <v>16</v>
      </c>
      <c r="D85" s="5"/>
      <c r="E85" s="5"/>
      <c r="F85" s="5"/>
      <c r="G85" s="5"/>
      <c r="H85" s="5"/>
      <c r="I85" s="5"/>
      <c r="J85" s="5"/>
      <c r="K85" s="5"/>
      <c r="L85" s="65" t="str">
        <f>K6</f>
        <v>Stavební úpravy lesní cesty Krásno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3"/>
      <c r="BE85" s="5"/>
    </row>
    <row r="86" s="2" customFormat="1" ht="6.96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7"/>
      <c r="BE86" s="36"/>
    </row>
    <row r="87" s="2" customFormat="1" ht="12" customHeight="1">
      <c r="A87" s="36"/>
      <c r="B87" s="37"/>
      <c r="C87" s="30" t="s">
        <v>20</v>
      </c>
      <c r="D87" s="36"/>
      <c r="E87" s="36"/>
      <c r="F87" s="36"/>
      <c r="G87" s="36"/>
      <c r="H87" s="36"/>
      <c r="I87" s="36"/>
      <c r="J87" s="36"/>
      <c r="K87" s="36"/>
      <c r="L87" s="66" t="str">
        <f>IF(K8="","",K8)</f>
        <v>Krásno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0" t="s">
        <v>22</v>
      </c>
      <c r="AJ87" s="36"/>
      <c r="AK87" s="36"/>
      <c r="AL87" s="36"/>
      <c r="AM87" s="67" t="str">
        <f>IF(AN8= "","",AN8)</f>
        <v>12. 7. 2026</v>
      </c>
      <c r="AN87" s="67"/>
      <c r="AO87" s="36"/>
      <c r="AP87" s="36"/>
      <c r="AQ87" s="36"/>
      <c r="AR87" s="37"/>
      <c r="B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7"/>
      <c r="BE88" s="36"/>
    </row>
    <row r="89" s="2" customFormat="1" ht="15.15" customHeight="1">
      <c r="A89" s="36"/>
      <c r="B89" s="37"/>
      <c r="C89" s="30" t="s">
        <v>24</v>
      </c>
      <c r="D89" s="36"/>
      <c r="E89" s="36"/>
      <c r="F89" s="36"/>
      <c r="G89" s="36"/>
      <c r="H89" s="36"/>
      <c r="I89" s="36"/>
      <c r="J89" s="36"/>
      <c r="K89" s="36"/>
      <c r="L89" s="4" t="str">
        <f>IF(E11= "","",E11)</f>
        <v>Loketské městské lesy, s.r.o.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0" t="s">
        <v>32</v>
      </c>
      <c r="AJ89" s="36"/>
      <c r="AK89" s="36"/>
      <c r="AL89" s="36"/>
      <c r="AM89" s="68" t="str">
        <f>IF(E17="","",E17)</f>
        <v>Ing. Alena Tichá</v>
      </c>
      <c r="AN89" s="4"/>
      <c r="AO89" s="4"/>
      <c r="AP89" s="4"/>
      <c r="AQ89" s="36"/>
      <c r="AR89" s="37"/>
      <c r="AS89" s="69" t="s">
        <v>61</v>
      </c>
      <c r="AT89" s="70"/>
      <c r="AU89" s="71"/>
      <c r="AV89" s="71"/>
      <c r="AW89" s="71"/>
      <c r="AX89" s="71"/>
      <c r="AY89" s="71"/>
      <c r="AZ89" s="71"/>
      <c r="BA89" s="71"/>
      <c r="BB89" s="71"/>
      <c r="BC89" s="71"/>
      <c r="BD89" s="72"/>
      <c r="BE89" s="36"/>
    </row>
    <row r="90" s="2" customFormat="1" ht="15.15" customHeight="1">
      <c r="A90" s="36"/>
      <c r="B90" s="37"/>
      <c r="C90" s="30" t="s">
        <v>30</v>
      </c>
      <c r="D90" s="36"/>
      <c r="E90" s="36"/>
      <c r="F90" s="36"/>
      <c r="G90" s="36"/>
      <c r="H90" s="36"/>
      <c r="I90" s="36"/>
      <c r="J90" s="36"/>
      <c r="K90" s="36"/>
      <c r="L90" s="4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0" t="s">
        <v>36</v>
      </c>
      <c r="AJ90" s="36"/>
      <c r="AK90" s="36"/>
      <c r="AL90" s="36"/>
      <c r="AM90" s="68" t="str">
        <f>IF(E20="","",E20)</f>
        <v>Ing. Jiří Ježek</v>
      </c>
      <c r="AN90" s="4"/>
      <c r="AO90" s="4"/>
      <c r="AP90" s="4"/>
      <c r="AQ90" s="36"/>
      <c r="AR90" s="37"/>
      <c r="AS90" s="73"/>
      <c r="AT90" s="74"/>
      <c r="AU90" s="75"/>
      <c r="AV90" s="75"/>
      <c r="AW90" s="75"/>
      <c r="AX90" s="75"/>
      <c r="AY90" s="75"/>
      <c r="AZ90" s="75"/>
      <c r="BA90" s="75"/>
      <c r="BB90" s="75"/>
      <c r="BC90" s="75"/>
      <c r="BD90" s="76"/>
      <c r="BE90" s="36"/>
    </row>
    <row r="91" s="2" customFormat="1" ht="10.8" customHeight="1">
      <c r="A91" s="36"/>
      <c r="B91" s="37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7"/>
      <c r="AS91" s="73"/>
      <c r="AT91" s="74"/>
      <c r="AU91" s="75"/>
      <c r="AV91" s="75"/>
      <c r="AW91" s="75"/>
      <c r="AX91" s="75"/>
      <c r="AY91" s="75"/>
      <c r="AZ91" s="75"/>
      <c r="BA91" s="75"/>
      <c r="BB91" s="75"/>
      <c r="BC91" s="75"/>
      <c r="BD91" s="76"/>
      <c r="BE91" s="36"/>
    </row>
    <row r="92" s="2" customFormat="1" ht="29.28" customHeight="1">
      <c r="A92" s="36"/>
      <c r="B92" s="37"/>
      <c r="C92" s="77" t="s">
        <v>62</v>
      </c>
      <c r="D92" s="78"/>
      <c r="E92" s="78"/>
      <c r="F92" s="78"/>
      <c r="G92" s="78"/>
      <c r="H92" s="79"/>
      <c r="I92" s="80" t="s">
        <v>63</v>
      </c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81" t="s">
        <v>64</v>
      </c>
      <c r="AH92" s="78"/>
      <c r="AI92" s="78"/>
      <c r="AJ92" s="78"/>
      <c r="AK92" s="78"/>
      <c r="AL92" s="78"/>
      <c r="AM92" s="78"/>
      <c r="AN92" s="80" t="s">
        <v>65</v>
      </c>
      <c r="AO92" s="78"/>
      <c r="AP92" s="82"/>
      <c r="AQ92" s="83" t="s">
        <v>66</v>
      </c>
      <c r="AR92" s="37"/>
      <c r="AS92" s="84" t="s">
        <v>67</v>
      </c>
      <c r="AT92" s="85" t="s">
        <v>68</v>
      </c>
      <c r="AU92" s="85" t="s">
        <v>69</v>
      </c>
      <c r="AV92" s="85" t="s">
        <v>70</v>
      </c>
      <c r="AW92" s="85" t="s">
        <v>71</v>
      </c>
      <c r="AX92" s="85" t="s">
        <v>72</v>
      </c>
      <c r="AY92" s="85" t="s">
        <v>73</v>
      </c>
      <c r="AZ92" s="85" t="s">
        <v>74</v>
      </c>
      <c r="BA92" s="85" t="s">
        <v>75</v>
      </c>
      <c r="BB92" s="85" t="s">
        <v>76</v>
      </c>
      <c r="BC92" s="85" t="s">
        <v>77</v>
      </c>
      <c r="BD92" s="86" t="s">
        <v>78</v>
      </c>
      <c r="BE92" s="36"/>
    </row>
    <row r="93" s="2" customFormat="1" ht="10.8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87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9"/>
      <c r="BE93" s="36"/>
    </row>
    <row r="94" s="6" customFormat="1" ht="32.4" customHeight="1">
      <c r="A94" s="6"/>
      <c r="B94" s="90"/>
      <c r="C94" s="91" t="s">
        <v>79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3">
        <f>ROUND(AG95,2)</f>
        <v>0</v>
      </c>
      <c r="AH94" s="93"/>
      <c r="AI94" s="93"/>
      <c r="AJ94" s="93"/>
      <c r="AK94" s="93"/>
      <c r="AL94" s="93"/>
      <c r="AM94" s="93"/>
      <c r="AN94" s="94">
        <f>SUM(AG94,AT94)</f>
        <v>0</v>
      </c>
      <c r="AO94" s="94"/>
      <c r="AP94" s="94"/>
      <c r="AQ94" s="95" t="s">
        <v>1</v>
      </c>
      <c r="AR94" s="90"/>
      <c r="AS94" s="96">
        <f>ROUND(AS95,2)</f>
        <v>0</v>
      </c>
      <c r="AT94" s="97">
        <f>ROUND(SUM(AV94:AW94),2)</f>
        <v>0</v>
      </c>
      <c r="AU94" s="98">
        <f>ROUND(AU95,5)</f>
        <v>0</v>
      </c>
      <c r="AV94" s="97">
        <f>ROUND(AZ94*L29,2)</f>
        <v>0</v>
      </c>
      <c r="AW94" s="97">
        <f>ROUND(BA94*L30,2)</f>
        <v>0</v>
      </c>
      <c r="AX94" s="97">
        <f>ROUND(BB94*L29,2)</f>
        <v>0</v>
      </c>
      <c r="AY94" s="97">
        <f>ROUND(BC94*L30,2)</f>
        <v>0</v>
      </c>
      <c r="AZ94" s="97">
        <f>ROUND(AZ95,2)</f>
        <v>0</v>
      </c>
      <c r="BA94" s="97">
        <f>ROUND(BA95,2)</f>
        <v>0</v>
      </c>
      <c r="BB94" s="97">
        <f>ROUND(BB95,2)</f>
        <v>0</v>
      </c>
      <c r="BC94" s="97">
        <f>ROUND(BC95,2)</f>
        <v>0</v>
      </c>
      <c r="BD94" s="99">
        <f>ROUND(BD95,2)</f>
        <v>0</v>
      </c>
      <c r="BE94" s="6"/>
      <c r="BS94" s="100" t="s">
        <v>80</v>
      </c>
      <c r="BT94" s="100" t="s">
        <v>81</v>
      </c>
      <c r="BV94" s="100" t="s">
        <v>82</v>
      </c>
      <c r="BW94" s="100" t="s">
        <v>4</v>
      </c>
      <c r="BX94" s="100" t="s">
        <v>83</v>
      </c>
      <c r="CL94" s="100" t="s">
        <v>1</v>
      </c>
    </row>
    <row r="95" s="7" customFormat="1" ht="16.5" customHeight="1">
      <c r="A95" s="101" t="s">
        <v>84</v>
      </c>
      <c r="B95" s="102"/>
      <c r="C95" s="103"/>
      <c r="D95" s="104" t="s">
        <v>14</v>
      </c>
      <c r="E95" s="104"/>
      <c r="F95" s="104"/>
      <c r="G95" s="104"/>
      <c r="H95" s="104"/>
      <c r="I95" s="105"/>
      <c r="J95" s="104" t="s">
        <v>17</v>
      </c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6">
        <f>'1-2023 - Stavební úpravy ...'!J28</f>
        <v>0</v>
      </c>
      <c r="AH95" s="105"/>
      <c r="AI95" s="105"/>
      <c r="AJ95" s="105"/>
      <c r="AK95" s="105"/>
      <c r="AL95" s="105"/>
      <c r="AM95" s="105"/>
      <c r="AN95" s="106">
        <f>SUM(AG95,AT95)</f>
        <v>0</v>
      </c>
      <c r="AO95" s="105"/>
      <c r="AP95" s="105"/>
      <c r="AQ95" s="107" t="s">
        <v>85</v>
      </c>
      <c r="AR95" s="102"/>
      <c r="AS95" s="108">
        <v>0</v>
      </c>
      <c r="AT95" s="109">
        <f>ROUND(SUM(AV95:AW95),2)</f>
        <v>0</v>
      </c>
      <c r="AU95" s="110">
        <f>'1-2023 - Stavební úpravy ...'!P123</f>
        <v>0</v>
      </c>
      <c r="AV95" s="109">
        <f>'1-2023 - Stavební úpravy ...'!J31</f>
        <v>0</v>
      </c>
      <c r="AW95" s="109">
        <f>'1-2023 - Stavební úpravy ...'!J32</f>
        <v>0</v>
      </c>
      <c r="AX95" s="109">
        <f>'1-2023 - Stavební úpravy ...'!J33</f>
        <v>0</v>
      </c>
      <c r="AY95" s="109">
        <f>'1-2023 - Stavební úpravy ...'!J34</f>
        <v>0</v>
      </c>
      <c r="AZ95" s="109">
        <f>'1-2023 - Stavební úpravy ...'!F31</f>
        <v>0</v>
      </c>
      <c r="BA95" s="109">
        <f>'1-2023 - Stavební úpravy ...'!F32</f>
        <v>0</v>
      </c>
      <c r="BB95" s="109">
        <f>'1-2023 - Stavební úpravy ...'!F33</f>
        <v>0</v>
      </c>
      <c r="BC95" s="109">
        <f>'1-2023 - Stavební úpravy ...'!F34</f>
        <v>0</v>
      </c>
      <c r="BD95" s="111">
        <f>'1-2023 - Stavební úpravy ...'!F35</f>
        <v>0</v>
      </c>
      <c r="BE95" s="7"/>
      <c r="BT95" s="112" t="s">
        <v>86</v>
      </c>
      <c r="BU95" s="112" t="s">
        <v>87</v>
      </c>
      <c r="BV95" s="112" t="s">
        <v>82</v>
      </c>
      <c r="BW95" s="112" t="s">
        <v>4</v>
      </c>
      <c r="BX95" s="112" t="s">
        <v>83</v>
      </c>
      <c r="CL95" s="112" t="s">
        <v>1</v>
      </c>
    </row>
    <row r="96" s="2" customFormat="1" ht="30" customHeight="1">
      <c r="A96" s="36"/>
      <c r="B96" s="37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7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</row>
    <row r="97" s="2" customFormat="1" ht="6.96" customHeight="1">
      <c r="A97" s="36"/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37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-2023 - Stavební úpravy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4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="1" customFormat="1" ht="24.96" customHeight="1">
      <c r="B4" s="20"/>
      <c r="D4" s="21" t="s">
        <v>89</v>
      </c>
      <c r="L4" s="20"/>
      <c r="M4" s="113" t="s">
        <v>10</v>
      </c>
      <c r="AT4" s="17" t="s">
        <v>3</v>
      </c>
    </row>
    <row r="5" s="1" customFormat="1" ht="6.96" customHeight="1">
      <c r="B5" s="20"/>
      <c r="L5" s="20"/>
    </row>
    <row r="6" s="2" customFormat="1" ht="12" customHeight="1">
      <c r="A6" s="36"/>
      <c r="B6" s="37"/>
      <c r="C6" s="36"/>
      <c r="D6" s="30" t="s">
        <v>16</v>
      </c>
      <c r="E6" s="36"/>
      <c r="F6" s="36"/>
      <c r="G6" s="36"/>
      <c r="H6" s="36"/>
      <c r="I6" s="36"/>
      <c r="J6" s="36"/>
      <c r="K6" s="36"/>
      <c r="L6" s="53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="2" customFormat="1" ht="16.5" customHeight="1">
      <c r="A7" s="36"/>
      <c r="B7" s="37"/>
      <c r="C7" s="36"/>
      <c r="D7" s="36"/>
      <c r="E7" s="65" t="s">
        <v>17</v>
      </c>
      <c r="F7" s="36"/>
      <c r="G7" s="36"/>
      <c r="H7" s="36"/>
      <c r="I7" s="36"/>
      <c r="J7" s="36"/>
      <c r="K7" s="36"/>
      <c r="L7" s="53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</row>
    <row r="8" s="2" customFormat="1">
      <c r="A8" s="36"/>
      <c r="B8" s="37"/>
      <c r="C8" s="36"/>
      <c r="D8" s="36"/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2" customHeight="1">
      <c r="A9" s="36"/>
      <c r="B9" s="37"/>
      <c r="C9" s="36"/>
      <c r="D9" s="30" t="s">
        <v>18</v>
      </c>
      <c r="E9" s="36"/>
      <c r="F9" s="25" t="s">
        <v>1</v>
      </c>
      <c r="G9" s="36"/>
      <c r="H9" s="36"/>
      <c r="I9" s="30" t="s">
        <v>19</v>
      </c>
      <c r="J9" s="25" t="s">
        <v>1</v>
      </c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20</v>
      </c>
      <c r="E10" s="36"/>
      <c r="F10" s="25" t="s">
        <v>21</v>
      </c>
      <c r="G10" s="36"/>
      <c r="H10" s="36"/>
      <c r="I10" s="30" t="s">
        <v>22</v>
      </c>
      <c r="J10" s="67" t="str">
        <f>'Rekapitulace stavby'!AN8</f>
        <v>12. 7. 2026</v>
      </c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0.8" customHeight="1">
      <c r="A11" s="36"/>
      <c r="B11" s="37"/>
      <c r="C11" s="36"/>
      <c r="D11" s="36"/>
      <c r="E11" s="36"/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24</v>
      </c>
      <c r="E12" s="36"/>
      <c r="F12" s="36"/>
      <c r="G12" s="36"/>
      <c r="H12" s="36"/>
      <c r="I12" s="30" t="s">
        <v>25</v>
      </c>
      <c r="J12" s="25" t="s">
        <v>26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8" customHeight="1">
      <c r="A13" s="36"/>
      <c r="B13" s="37"/>
      <c r="C13" s="36"/>
      <c r="D13" s="36"/>
      <c r="E13" s="25" t="s">
        <v>27</v>
      </c>
      <c r="F13" s="36"/>
      <c r="G13" s="36"/>
      <c r="H13" s="36"/>
      <c r="I13" s="30" t="s">
        <v>28</v>
      </c>
      <c r="J13" s="25" t="s">
        <v>29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6.96" customHeight="1">
      <c r="A14" s="36"/>
      <c r="B14" s="37"/>
      <c r="C14" s="36"/>
      <c r="D14" s="36"/>
      <c r="E14" s="36"/>
      <c r="F14" s="36"/>
      <c r="G14" s="36"/>
      <c r="H14" s="36"/>
      <c r="I14" s="36"/>
      <c r="J14" s="36"/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2" customHeight="1">
      <c r="A15" s="36"/>
      <c r="B15" s="37"/>
      <c r="C15" s="36"/>
      <c r="D15" s="30" t="s">
        <v>30</v>
      </c>
      <c r="E15" s="36"/>
      <c r="F15" s="36"/>
      <c r="G15" s="36"/>
      <c r="H15" s="36"/>
      <c r="I15" s="30" t="s">
        <v>25</v>
      </c>
      <c r="J15" s="31" t="str">
        <f>'Rekapitulace stavby'!AN13</f>
        <v>Vyplň údaj</v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8" customHeight="1">
      <c r="A16" s="36"/>
      <c r="B16" s="37"/>
      <c r="C16" s="36"/>
      <c r="D16" s="36"/>
      <c r="E16" s="31" t="str">
        <f>'Rekapitulace stavby'!E14</f>
        <v>Vyplň údaj</v>
      </c>
      <c r="F16" s="25"/>
      <c r="G16" s="25"/>
      <c r="H16" s="25"/>
      <c r="I16" s="30" t="s">
        <v>28</v>
      </c>
      <c r="J16" s="31" t="str">
        <f>'Rekapitulace stavby'!AN14</f>
        <v>Vyplň údaj</v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6.96" customHeight="1">
      <c r="A17" s="36"/>
      <c r="B17" s="37"/>
      <c r="C17" s="36"/>
      <c r="D17" s="36"/>
      <c r="E17" s="36"/>
      <c r="F17" s="36"/>
      <c r="G17" s="36"/>
      <c r="H17" s="36"/>
      <c r="I17" s="36"/>
      <c r="J17" s="36"/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2" customHeight="1">
      <c r="A18" s="36"/>
      <c r="B18" s="37"/>
      <c r="C18" s="36"/>
      <c r="D18" s="30" t="s">
        <v>32</v>
      </c>
      <c r="E18" s="36"/>
      <c r="F18" s="36"/>
      <c r="G18" s="36"/>
      <c r="H18" s="36"/>
      <c r="I18" s="30" t="s">
        <v>25</v>
      </c>
      <c r="J18" s="25" t="s">
        <v>33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8" customHeight="1">
      <c r="A19" s="36"/>
      <c r="B19" s="37"/>
      <c r="C19" s="36"/>
      <c r="D19" s="36"/>
      <c r="E19" s="25" t="s">
        <v>34</v>
      </c>
      <c r="F19" s="36"/>
      <c r="G19" s="36"/>
      <c r="H19" s="36"/>
      <c r="I19" s="30" t="s">
        <v>28</v>
      </c>
      <c r="J19" s="25" t="s">
        <v>1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6.96" customHeight="1">
      <c r="A20" s="36"/>
      <c r="B20" s="37"/>
      <c r="C20" s="36"/>
      <c r="D20" s="36"/>
      <c r="E20" s="36"/>
      <c r="F20" s="36"/>
      <c r="G20" s="36"/>
      <c r="H20" s="36"/>
      <c r="I20" s="36"/>
      <c r="J20" s="36"/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2" customHeight="1">
      <c r="A21" s="36"/>
      <c r="B21" s="37"/>
      <c r="C21" s="36"/>
      <c r="D21" s="30" t="s">
        <v>36</v>
      </c>
      <c r="E21" s="36"/>
      <c r="F21" s="36"/>
      <c r="G21" s="36"/>
      <c r="H21" s="36"/>
      <c r="I21" s="30" t="s">
        <v>25</v>
      </c>
      <c r="J21" s="25" t="s">
        <v>37</v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8" customHeight="1">
      <c r="A22" s="36"/>
      <c r="B22" s="37"/>
      <c r="C22" s="36"/>
      <c r="D22" s="36"/>
      <c r="E22" s="25" t="s">
        <v>38</v>
      </c>
      <c r="F22" s="36"/>
      <c r="G22" s="36"/>
      <c r="H22" s="36"/>
      <c r="I22" s="30" t="s">
        <v>28</v>
      </c>
      <c r="J22" s="25" t="s">
        <v>39</v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6.96" customHeight="1">
      <c r="A23" s="36"/>
      <c r="B23" s="37"/>
      <c r="C23" s="36"/>
      <c r="D23" s="36"/>
      <c r="E23" s="36"/>
      <c r="F23" s="36"/>
      <c r="G23" s="36"/>
      <c r="H23" s="36"/>
      <c r="I23" s="36"/>
      <c r="J23" s="36"/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2" customHeight="1">
      <c r="A24" s="36"/>
      <c r="B24" s="37"/>
      <c r="C24" s="36"/>
      <c r="D24" s="30" t="s">
        <v>40</v>
      </c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8" customFormat="1" ht="16.5" customHeight="1">
      <c r="A25" s="114"/>
      <c r="B25" s="115"/>
      <c r="C25" s="114"/>
      <c r="D25" s="114"/>
      <c r="E25" s="34" t="s">
        <v>1</v>
      </c>
      <c r="F25" s="34"/>
      <c r="G25" s="34"/>
      <c r="H25" s="34"/>
      <c r="I25" s="114"/>
      <c r="J25" s="114"/>
      <c r="K25" s="114"/>
      <c r="L25" s="116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</row>
    <row r="26" s="2" customFormat="1" ht="6.96" customHeight="1">
      <c r="A26" s="36"/>
      <c r="B26" s="37"/>
      <c r="C26" s="36"/>
      <c r="D26" s="36"/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88"/>
      <c r="E27" s="88"/>
      <c r="F27" s="88"/>
      <c r="G27" s="88"/>
      <c r="H27" s="88"/>
      <c r="I27" s="88"/>
      <c r="J27" s="88"/>
      <c r="K27" s="88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25.44" customHeight="1">
      <c r="A28" s="36"/>
      <c r="B28" s="37"/>
      <c r="C28" s="36"/>
      <c r="D28" s="117" t="s">
        <v>41</v>
      </c>
      <c r="E28" s="36"/>
      <c r="F28" s="36"/>
      <c r="G28" s="36"/>
      <c r="H28" s="36"/>
      <c r="I28" s="36"/>
      <c r="J28" s="94">
        <f>ROUND(J123, 2)</f>
        <v>0</v>
      </c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14.4" customHeight="1">
      <c r="A30" s="36"/>
      <c r="B30" s="37"/>
      <c r="C30" s="36"/>
      <c r="D30" s="36"/>
      <c r="E30" s="36"/>
      <c r="F30" s="41" t="s">
        <v>43</v>
      </c>
      <c r="G30" s="36"/>
      <c r="H30" s="36"/>
      <c r="I30" s="41" t="s">
        <v>42</v>
      </c>
      <c r="J30" s="41" t="s">
        <v>44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14.4" customHeight="1">
      <c r="A31" s="36"/>
      <c r="B31" s="37"/>
      <c r="C31" s="36"/>
      <c r="D31" s="118" t="s">
        <v>45</v>
      </c>
      <c r="E31" s="30" t="s">
        <v>46</v>
      </c>
      <c r="F31" s="119">
        <f>ROUND((SUM(BE123:BE357)),  2)</f>
        <v>0</v>
      </c>
      <c r="G31" s="36"/>
      <c r="H31" s="36"/>
      <c r="I31" s="120">
        <v>0.20999999999999999</v>
      </c>
      <c r="J31" s="119">
        <f>ROUND(((SUM(BE123:BE357))*I31),  2)</f>
        <v>0</v>
      </c>
      <c r="K31" s="36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0" t="s">
        <v>47</v>
      </c>
      <c r="F32" s="119">
        <f>ROUND((SUM(BF123:BF357)),  2)</f>
        <v>0</v>
      </c>
      <c r="G32" s="36"/>
      <c r="H32" s="36"/>
      <c r="I32" s="120">
        <v>0.12</v>
      </c>
      <c r="J32" s="119">
        <f>ROUND(((SUM(BF123:BF357))*I32), 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hidden="1" s="2" customFormat="1" ht="14.4" customHeight="1">
      <c r="A33" s="36"/>
      <c r="B33" s="37"/>
      <c r="C33" s="36"/>
      <c r="D33" s="36"/>
      <c r="E33" s="30" t="s">
        <v>48</v>
      </c>
      <c r="F33" s="119">
        <f>ROUND((SUM(BG123:BG357)),  2)</f>
        <v>0</v>
      </c>
      <c r="G33" s="36"/>
      <c r="H33" s="36"/>
      <c r="I33" s="120">
        <v>0.20999999999999999</v>
      </c>
      <c r="J33" s="119">
        <f>0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hidden="1" s="2" customFormat="1" ht="14.4" customHeight="1">
      <c r="A34" s="36"/>
      <c r="B34" s="37"/>
      <c r="C34" s="36"/>
      <c r="D34" s="36"/>
      <c r="E34" s="30" t="s">
        <v>49</v>
      </c>
      <c r="F34" s="119">
        <f>ROUND((SUM(BH123:BH357)),  2)</f>
        <v>0</v>
      </c>
      <c r="G34" s="36"/>
      <c r="H34" s="36"/>
      <c r="I34" s="120">
        <v>0.12</v>
      </c>
      <c r="J34" s="119">
        <f>0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50</v>
      </c>
      <c r="F35" s="119">
        <f>ROUND((SUM(BI123:BI357)),  2)</f>
        <v>0</v>
      </c>
      <c r="G35" s="36"/>
      <c r="H35" s="36"/>
      <c r="I35" s="120">
        <v>0</v>
      </c>
      <c r="J35" s="119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="2" customFormat="1" ht="25.44" customHeight="1">
      <c r="A37" s="36"/>
      <c r="B37" s="37"/>
      <c r="C37" s="121"/>
      <c r="D37" s="122" t="s">
        <v>51</v>
      </c>
      <c r="E37" s="79"/>
      <c r="F37" s="79"/>
      <c r="G37" s="123" t="s">
        <v>52</v>
      </c>
      <c r="H37" s="124" t="s">
        <v>53</v>
      </c>
      <c r="I37" s="79"/>
      <c r="J37" s="125">
        <f>SUM(J28:J35)</f>
        <v>0</v>
      </c>
      <c r="K37" s="12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14.4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1" customFormat="1" ht="14.4" customHeight="1">
      <c r="B39" s="20"/>
      <c r="L39" s="20"/>
    </row>
    <row r="40" s="1" customFormat="1" ht="14.4" customHeight="1">
      <c r="B40" s="20"/>
      <c r="L40" s="20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54</v>
      </c>
      <c r="E50" s="55"/>
      <c r="F50" s="55"/>
      <c r="G50" s="54" t="s">
        <v>55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56</v>
      </c>
      <c r="E61" s="39"/>
      <c r="F61" s="127" t="s">
        <v>57</v>
      </c>
      <c r="G61" s="56" t="s">
        <v>56</v>
      </c>
      <c r="H61" s="39"/>
      <c r="I61" s="39"/>
      <c r="J61" s="128" t="s">
        <v>57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58</v>
      </c>
      <c r="E65" s="57"/>
      <c r="F65" s="57"/>
      <c r="G65" s="54" t="s">
        <v>59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56</v>
      </c>
      <c r="E76" s="39"/>
      <c r="F76" s="127" t="s">
        <v>57</v>
      </c>
      <c r="G76" s="56" t="s">
        <v>56</v>
      </c>
      <c r="H76" s="39"/>
      <c r="I76" s="39"/>
      <c r="J76" s="128" t="s">
        <v>57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90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65" t="str">
        <f>E7</f>
        <v>Stavební úpravy lesní cesty Krásno</v>
      </c>
      <c r="F85" s="36"/>
      <c r="G85" s="36"/>
      <c r="H85" s="36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6.96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2" customHeight="1">
      <c r="A87" s="36"/>
      <c r="B87" s="37"/>
      <c r="C87" s="30" t="s">
        <v>20</v>
      </c>
      <c r="D87" s="36"/>
      <c r="E87" s="36"/>
      <c r="F87" s="25" t="str">
        <f>F10</f>
        <v>Krásno</v>
      </c>
      <c r="G87" s="36"/>
      <c r="H87" s="36"/>
      <c r="I87" s="30" t="s">
        <v>22</v>
      </c>
      <c r="J87" s="67" t="str">
        <f>IF(J10="","",J10)</f>
        <v>12. 7. 2026</v>
      </c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5.15" customHeight="1">
      <c r="A89" s="36"/>
      <c r="B89" s="37"/>
      <c r="C89" s="30" t="s">
        <v>24</v>
      </c>
      <c r="D89" s="36"/>
      <c r="E89" s="36"/>
      <c r="F89" s="25" t="str">
        <f>E13</f>
        <v>Loketské městské lesy, s.r.o.</v>
      </c>
      <c r="G89" s="36"/>
      <c r="H89" s="36"/>
      <c r="I89" s="30" t="s">
        <v>32</v>
      </c>
      <c r="J89" s="34" t="str">
        <f>E19</f>
        <v>Ing. Alena Tichá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15.15" customHeight="1">
      <c r="A90" s="36"/>
      <c r="B90" s="37"/>
      <c r="C90" s="30" t="s">
        <v>30</v>
      </c>
      <c r="D90" s="36"/>
      <c r="E90" s="36"/>
      <c r="F90" s="25" t="str">
        <f>IF(E16="","",E16)</f>
        <v>Vyplň údaj</v>
      </c>
      <c r="G90" s="36"/>
      <c r="H90" s="36"/>
      <c r="I90" s="30" t="s">
        <v>36</v>
      </c>
      <c r="J90" s="34" t="str">
        <f>E22</f>
        <v>Ing. Jiří Ježek</v>
      </c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0.32" customHeight="1">
      <c r="A91" s="36"/>
      <c r="B91" s="37"/>
      <c r="C91" s="36"/>
      <c r="D91" s="36"/>
      <c r="E91" s="36"/>
      <c r="F91" s="36"/>
      <c r="G91" s="36"/>
      <c r="H91" s="36"/>
      <c r="I91" s="36"/>
      <c r="J91" s="36"/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29.28" customHeight="1">
      <c r="A92" s="36"/>
      <c r="B92" s="37"/>
      <c r="C92" s="129" t="s">
        <v>91</v>
      </c>
      <c r="D92" s="121"/>
      <c r="E92" s="121"/>
      <c r="F92" s="121"/>
      <c r="G92" s="121"/>
      <c r="H92" s="121"/>
      <c r="I92" s="121"/>
      <c r="J92" s="130" t="s">
        <v>92</v>
      </c>
      <c r="K92" s="121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2.8" customHeight="1">
      <c r="A94" s="36"/>
      <c r="B94" s="37"/>
      <c r="C94" s="131" t="s">
        <v>93</v>
      </c>
      <c r="D94" s="36"/>
      <c r="E94" s="36"/>
      <c r="F94" s="36"/>
      <c r="G94" s="36"/>
      <c r="H94" s="36"/>
      <c r="I94" s="36"/>
      <c r="J94" s="94">
        <f>J123</f>
        <v>0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U94" s="17" t="s">
        <v>94</v>
      </c>
    </row>
    <row r="95" s="9" customFormat="1" ht="24.96" customHeight="1">
      <c r="A95" s="9"/>
      <c r="B95" s="132"/>
      <c r="C95" s="9"/>
      <c r="D95" s="133" t="s">
        <v>95</v>
      </c>
      <c r="E95" s="134"/>
      <c r="F95" s="134"/>
      <c r="G95" s="134"/>
      <c r="H95" s="134"/>
      <c r="I95" s="134"/>
      <c r="J95" s="135">
        <f>J124</f>
        <v>0</v>
      </c>
      <c r="K95" s="9"/>
      <c r="L95" s="132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36"/>
      <c r="C96" s="10"/>
      <c r="D96" s="137" t="s">
        <v>96</v>
      </c>
      <c r="E96" s="138"/>
      <c r="F96" s="138"/>
      <c r="G96" s="138"/>
      <c r="H96" s="138"/>
      <c r="I96" s="138"/>
      <c r="J96" s="139">
        <f>J125</f>
        <v>0</v>
      </c>
      <c r="K96" s="10"/>
      <c r="L96" s="136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36"/>
      <c r="C97" s="10"/>
      <c r="D97" s="137" t="s">
        <v>97</v>
      </c>
      <c r="E97" s="138"/>
      <c r="F97" s="138"/>
      <c r="G97" s="138"/>
      <c r="H97" s="138"/>
      <c r="I97" s="138"/>
      <c r="J97" s="139">
        <f>J232</f>
        <v>0</v>
      </c>
      <c r="K97" s="10"/>
      <c r="L97" s="136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36"/>
      <c r="C98" s="10"/>
      <c r="D98" s="137" t="s">
        <v>98</v>
      </c>
      <c r="E98" s="138"/>
      <c r="F98" s="138"/>
      <c r="G98" s="138"/>
      <c r="H98" s="138"/>
      <c r="I98" s="138"/>
      <c r="J98" s="139">
        <f>J246</f>
        <v>0</v>
      </c>
      <c r="K98" s="10"/>
      <c r="L98" s="13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36"/>
      <c r="C99" s="10"/>
      <c r="D99" s="137" t="s">
        <v>99</v>
      </c>
      <c r="E99" s="138"/>
      <c r="F99" s="138"/>
      <c r="G99" s="138"/>
      <c r="H99" s="138"/>
      <c r="I99" s="138"/>
      <c r="J99" s="139">
        <f>J247</f>
        <v>0</v>
      </c>
      <c r="K99" s="10"/>
      <c r="L99" s="13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36"/>
      <c r="C100" s="10"/>
      <c r="D100" s="137" t="s">
        <v>100</v>
      </c>
      <c r="E100" s="138"/>
      <c r="F100" s="138"/>
      <c r="G100" s="138"/>
      <c r="H100" s="138"/>
      <c r="I100" s="138"/>
      <c r="J100" s="139">
        <f>J277</f>
        <v>0</v>
      </c>
      <c r="K100" s="10"/>
      <c r="L100" s="13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36"/>
      <c r="C101" s="10"/>
      <c r="D101" s="137" t="s">
        <v>101</v>
      </c>
      <c r="E101" s="138"/>
      <c r="F101" s="138"/>
      <c r="G101" s="138"/>
      <c r="H101" s="138"/>
      <c r="I101" s="138"/>
      <c r="J101" s="139">
        <f>J310</f>
        <v>0</v>
      </c>
      <c r="K101" s="10"/>
      <c r="L101" s="13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36"/>
      <c r="C102" s="10"/>
      <c r="D102" s="137" t="s">
        <v>102</v>
      </c>
      <c r="E102" s="138"/>
      <c r="F102" s="138"/>
      <c r="G102" s="138"/>
      <c r="H102" s="138"/>
      <c r="I102" s="138"/>
      <c r="J102" s="139">
        <f>J345</f>
        <v>0</v>
      </c>
      <c r="K102" s="10"/>
      <c r="L102" s="13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32"/>
      <c r="C103" s="9"/>
      <c r="D103" s="133" t="s">
        <v>103</v>
      </c>
      <c r="E103" s="134"/>
      <c r="F103" s="134"/>
      <c r="G103" s="134"/>
      <c r="H103" s="134"/>
      <c r="I103" s="134"/>
      <c r="J103" s="135">
        <f>J348</f>
        <v>0</v>
      </c>
      <c r="K103" s="9"/>
      <c r="L103" s="13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36"/>
      <c r="C104" s="10"/>
      <c r="D104" s="137" t="s">
        <v>104</v>
      </c>
      <c r="E104" s="138"/>
      <c r="F104" s="138"/>
      <c r="G104" s="138"/>
      <c r="H104" s="138"/>
      <c r="I104" s="138"/>
      <c r="J104" s="139">
        <f>J349</f>
        <v>0</v>
      </c>
      <c r="K104" s="10"/>
      <c r="L104" s="13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36"/>
      <c r="C105" s="10"/>
      <c r="D105" s="137" t="s">
        <v>105</v>
      </c>
      <c r="E105" s="138"/>
      <c r="F105" s="138"/>
      <c r="G105" s="138"/>
      <c r="H105" s="138"/>
      <c r="I105" s="138"/>
      <c r="J105" s="139">
        <f>J354</f>
        <v>0</v>
      </c>
      <c r="K105" s="10"/>
      <c r="L105" s="13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6"/>
      <c r="B106" s="37"/>
      <c r="C106" s="36"/>
      <c r="D106" s="36"/>
      <c r="E106" s="36"/>
      <c r="F106" s="36"/>
      <c r="G106" s="36"/>
      <c r="H106" s="36"/>
      <c r="I106" s="36"/>
      <c r="J106" s="36"/>
      <c r="K106" s="36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6.96" customHeight="1">
      <c r="A107" s="36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11" s="2" customFormat="1" ht="6.96" customHeight="1">
      <c r="A111" s="36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24.96" customHeight="1">
      <c r="A112" s="36"/>
      <c r="B112" s="37"/>
      <c r="C112" s="21" t="s">
        <v>106</v>
      </c>
      <c r="D112" s="36"/>
      <c r="E112" s="36"/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6"/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E7</f>
        <v>Stavební úpravy lesní cesty Krásno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F10</f>
        <v>Krásno</v>
      </c>
      <c r="G117" s="36"/>
      <c r="H117" s="36"/>
      <c r="I117" s="30" t="s">
        <v>22</v>
      </c>
      <c r="J117" s="67" t="str">
        <f>IF(J10="","",J10)</f>
        <v>12. 7. 2026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E13</f>
        <v>Loketské městské lesy, s.r.o.</v>
      </c>
      <c r="G119" s="36"/>
      <c r="H119" s="36"/>
      <c r="I119" s="30" t="s">
        <v>32</v>
      </c>
      <c r="J119" s="34" t="str">
        <f>E19</f>
        <v>Ing. Alena Tichá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30</v>
      </c>
      <c r="D120" s="36"/>
      <c r="E120" s="36"/>
      <c r="F120" s="25" t="str">
        <f>IF(E16="","",E16)</f>
        <v>Vyplň údaj</v>
      </c>
      <c r="G120" s="36"/>
      <c r="H120" s="36"/>
      <c r="I120" s="30" t="s">
        <v>36</v>
      </c>
      <c r="J120" s="34" t="str">
        <f>E22</f>
        <v>Ing. Jiří Ježek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40"/>
      <c r="B122" s="141"/>
      <c r="C122" s="142" t="s">
        <v>107</v>
      </c>
      <c r="D122" s="143" t="s">
        <v>66</v>
      </c>
      <c r="E122" s="143" t="s">
        <v>62</v>
      </c>
      <c r="F122" s="143" t="s">
        <v>63</v>
      </c>
      <c r="G122" s="143" t="s">
        <v>108</v>
      </c>
      <c r="H122" s="143" t="s">
        <v>109</v>
      </c>
      <c r="I122" s="143" t="s">
        <v>110</v>
      </c>
      <c r="J122" s="143" t="s">
        <v>92</v>
      </c>
      <c r="K122" s="144" t="s">
        <v>111</v>
      </c>
      <c r="L122" s="145"/>
      <c r="M122" s="84" t="s">
        <v>1</v>
      </c>
      <c r="N122" s="85" t="s">
        <v>45</v>
      </c>
      <c r="O122" s="85" t="s">
        <v>112</v>
      </c>
      <c r="P122" s="85" t="s">
        <v>113</v>
      </c>
      <c r="Q122" s="85" t="s">
        <v>114</v>
      </c>
      <c r="R122" s="85" t="s">
        <v>115</v>
      </c>
      <c r="S122" s="85" t="s">
        <v>116</v>
      </c>
      <c r="T122" s="86" t="s">
        <v>117</v>
      </c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</row>
    <row r="123" s="2" customFormat="1" ht="22.8" customHeight="1">
      <c r="A123" s="36"/>
      <c r="B123" s="37"/>
      <c r="C123" s="91" t="s">
        <v>118</v>
      </c>
      <c r="D123" s="36"/>
      <c r="E123" s="36"/>
      <c r="F123" s="36"/>
      <c r="G123" s="36"/>
      <c r="H123" s="36"/>
      <c r="I123" s="36"/>
      <c r="J123" s="146">
        <f>BK123</f>
        <v>0</v>
      </c>
      <c r="K123" s="36"/>
      <c r="L123" s="37"/>
      <c r="M123" s="87"/>
      <c r="N123" s="71"/>
      <c r="O123" s="88"/>
      <c r="P123" s="147">
        <f>P124+P348</f>
        <v>0</v>
      </c>
      <c r="Q123" s="88"/>
      <c r="R123" s="147">
        <f>R124+R348</f>
        <v>5550.6307423999988</v>
      </c>
      <c r="S123" s="88"/>
      <c r="T123" s="148">
        <f>T124+T348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80</v>
      </c>
      <c r="AU123" s="17" t="s">
        <v>94</v>
      </c>
      <c r="BK123" s="149">
        <f>BK124+BK348</f>
        <v>0</v>
      </c>
    </row>
    <row r="124" s="12" customFormat="1" ht="25.92" customHeight="1">
      <c r="A124" s="12"/>
      <c r="B124" s="150"/>
      <c r="C124" s="12"/>
      <c r="D124" s="151" t="s">
        <v>80</v>
      </c>
      <c r="E124" s="152" t="s">
        <v>119</v>
      </c>
      <c r="F124" s="152" t="s">
        <v>120</v>
      </c>
      <c r="G124" s="12"/>
      <c r="H124" s="12"/>
      <c r="I124" s="153"/>
      <c r="J124" s="154">
        <f>BK124</f>
        <v>0</v>
      </c>
      <c r="K124" s="12"/>
      <c r="L124" s="150"/>
      <c r="M124" s="155"/>
      <c r="N124" s="156"/>
      <c r="O124" s="156"/>
      <c r="P124" s="157">
        <f>P125+P232+P246+P247+P277+P310+P345</f>
        <v>0</v>
      </c>
      <c r="Q124" s="156"/>
      <c r="R124" s="157">
        <f>R125+R232+R246+R247+R277+R310+R345</f>
        <v>5550.6307423999988</v>
      </c>
      <c r="S124" s="156"/>
      <c r="T124" s="158">
        <f>T125+T232+T246+T247+T277+T310+T345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1" t="s">
        <v>86</v>
      </c>
      <c r="AT124" s="159" t="s">
        <v>80</v>
      </c>
      <c r="AU124" s="159" t="s">
        <v>81</v>
      </c>
      <c r="AY124" s="151" t="s">
        <v>121</v>
      </c>
      <c r="BK124" s="160">
        <f>BK125+BK232+BK246+BK247+BK277+BK310+BK345</f>
        <v>0</v>
      </c>
    </row>
    <row r="125" s="12" customFormat="1" ht="22.8" customHeight="1">
      <c r="A125" s="12"/>
      <c r="B125" s="150"/>
      <c r="C125" s="12"/>
      <c r="D125" s="151" t="s">
        <v>80</v>
      </c>
      <c r="E125" s="161" t="s">
        <v>86</v>
      </c>
      <c r="F125" s="161" t="s">
        <v>122</v>
      </c>
      <c r="G125" s="12"/>
      <c r="H125" s="12"/>
      <c r="I125" s="153"/>
      <c r="J125" s="162">
        <f>BK125</f>
        <v>0</v>
      </c>
      <c r="K125" s="12"/>
      <c r="L125" s="150"/>
      <c r="M125" s="155"/>
      <c r="N125" s="156"/>
      <c r="O125" s="156"/>
      <c r="P125" s="157">
        <f>SUM(P126:P231)</f>
        <v>0</v>
      </c>
      <c r="Q125" s="156"/>
      <c r="R125" s="157">
        <f>SUM(R126:R231)</f>
        <v>18.859999999999999</v>
      </c>
      <c r="S125" s="156"/>
      <c r="T125" s="158">
        <f>SUM(T126:T231)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1" t="s">
        <v>86</v>
      </c>
      <c r="AT125" s="159" t="s">
        <v>80</v>
      </c>
      <c r="AU125" s="159" t="s">
        <v>86</v>
      </c>
      <c r="AY125" s="151" t="s">
        <v>121</v>
      </c>
      <c r="BK125" s="160">
        <f>SUM(BK126:BK231)</f>
        <v>0</v>
      </c>
    </row>
    <row r="126" s="2" customFormat="1" ht="21.75" customHeight="1">
      <c r="A126" s="36"/>
      <c r="B126" s="163"/>
      <c r="C126" s="164" t="s">
        <v>86</v>
      </c>
      <c r="D126" s="164" t="s">
        <v>123</v>
      </c>
      <c r="E126" s="165" t="s">
        <v>124</v>
      </c>
      <c r="F126" s="166" t="s">
        <v>125</v>
      </c>
      <c r="G126" s="167" t="s">
        <v>126</v>
      </c>
      <c r="H126" s="168">
        <v>65</v>
      </c>
      <c r="I126" s="169"/>
      <c r="J126" s="170">
        <f>ROUND(I126*H126,2)</f>
        <v>0</v>
      </c>
      <c r="K126" s="166" t="s">
        <v>127</v>
      </c>
      <c r="L126" s="37"/>
      <c r="M126" s="171" t="s">
        <v>1</v>
      </c>
      <c r="N126" s="172" t="s">
        <v>46</v>
      </c>
      <c r="O126" s="75"/>
      <c r="P126" s="173">
        <f>O126*H126</f>
        <v>0</v>
      </c>
      <c r="Q126" s="173">
        <v>0</v>
      </c>
      <c r="R126" s="173">
        <f>Q126*H126</f>
        <v>0</v>
      </c>
      <c r="S126" s="173">
        <v>0</v>
      </c>
      <c r="T126" s="174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75" t="s">
        <v>128</v>
      </c>
      <c r="AT126" s="175" t="s">
        <v>123</v>
      </c>
      <c r="AU126" s="175" t="s">
        <v>88</v>
      </c>
      <c r="AY126" s="17" t="s">
        <v>121</v>
      </c>
      <c r="BE126" s="176">
        <f>IF(N126="základní",J126,0)</f>
        <v>0</v>
      </c>
      <c r="BF126" s="176">
        <f>IF(N126="snížená",J126,0)</f>
        <v>0</v>
      </c>
      <c r="BG126" s="176">
        <f>IF(N126="zákl. přenesená",J126,0)</f>
        <v>0</v>
      </c>
      <c r="BH126" s="176">
        <f>IF(N126="sníž. přenesená",J126,0)</f>
        <v>0</v>
      </c>
      <c r="BI126" s="176">
        <f>IF(N126="nulová",J126,0)</f>
        <v>0</v>
      </c>
      <c r="BJ126" s="17" t="s">
        <v>86</v>
      </c>
      <c r="BK126" s="176">
        <f>ROUND(I126*H126,2)</f>
        <v>0</v>
      </c>
      <c r="BL126" s="17" t="s">
        <v>128</v>
      </c>
      <c r="BM126" s="175" t="s">
        <v>129</v>
      </c>
    </row>
    <row r="127" s="2" customFormat="1">
      <c r="A127" s="36"/>
      <c r="B127" s="37"/>
      <c r="C127" s="36"/>
      <c r="D127" s="177" t="s">
        <v>130</v>
      </c>
      <c r="E127" s="36"/>
      <c r="F127" s="178" t="s">
        <v>131</v>
      </c>
      <c r="G127" s="36"/>
      <c r="H127" s="36"/>
      <c r="I127" s="179"/>
      <c r="J127" s="36"/>
      <c r="K127" s="36"/>
      <c r="L127" s="37"/>
      <c r="M127" s="180"/>
      <c r="N127" s="181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130</v>
      </c>
      <c r="AU127" s="17" t="s">
        <v>88</v>
      </c>
    </row>
    <row r="128" s="13" customFormat="1">
      <c r="A128" s="13"/>
      <c r="B128" s="182"/>
      <c r="C128" s="13"/>
      <c r="D128" s="183" t="s">
        <v>132</v>
      </c>
      <c r="E128" s="184" t="s">
        <v>1</v>
      </c>
      <c r="F128" s="185" t="s">
        <v>133</v>
      </c>
      <c r="G128" s="13"/>
      <c r="H128" s="186">
        <v>65</v>
      </c>
      <c r="I128" s="187"/>
      <c r="J128" s="13"/>
      <c r="K128" s="13"/>
      <c r="L128" s="182"/>
      <c r="M128" s="188"/>
      <c r="N128" s="189"/>
      <c r="O128" s="189"/>
      <c r="P128" s="189"/>
      <c r="Q128" s="189"/>
      <c r="R128" s="189"/>
      <c r="S128" s="189"/>
      <c r="T128" s="190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4" t="s">
        <v>132</v>
      </c>
      <c r="AU128" s="184" t="s">
        <v>88</v>
      </c>
      <c r="AV128" s="13" t="s">
        <v>88</v>
      </c>
      <c r="AW128" s="13" t="s">
        <v>35</v>
      </c>
      <c r="AX128" s="13" t="s">
        <v>81</v>
      </c>
      <c r="AY128" s="184" t="s">
        <v>121</v>
      </c>
    </row>
    <row r="129" s="14" customFormat="1">
      <c r="A129" s="14"/>
      <c r="B129" s="191"/>
      <c r="C129" s="14"/>
      <c r="D129" s="183" t="s">
        <v>132</v>
      </c>
      <c r="E129" s="192" t="s">
        <v>1</v>
      </c>
      <c r="F129" s="193" t="s">
        <v>134</v>
      </c>
      <c r="G129" s="14"/>
      <c r="H129" s="194">
        <v>65</v>
      </c>
      <c r="I129" s="195"/>
      <c r="J129" s="14"/>
      <c r="K129" s="14"/>
      <c r="L129" s="191"/>
      <c r="M129" s="196"/>
      <c r="N129" s="197"/>
      <c r="O129" s="197"/>
      <c r="P129" s="197"/>
      <c r="Q129" s="197"/>
      <c r="R129" s="197"/>
      <c r="S129" s="197"/>
      <c r="T129" s="198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192" t="s">
        <v>132</v>
      </c>
      <c r="AU129" s="192" t="s">
        <v>88</v>
      </c>
      <c r="AV129" s="14" t="s">
        <v>128</v>
      </c>
      <c r="AW129" s="14" t="s">
        <v>35</v>
      </c>
      <c r="AX129" s="14" t="s">
        <v>86</v>
      </c>
      <c r="AY129" s="192" t="s">
        <v>121</v>
      </c>
    </row>
    <row r="130" s="2" customFormat="1" ht="21.75" customHeight="1">
      <c r="A130" s="36"/>
      <c r="B130" s="163"/>
      <c r="C130" s="164" t="s">
        <v>88</v>
      </c>
      <c r="D130" s="164" t="s">
        <v>123</v>
      </c>
      <c r="E130" s="165" t="s">
        <v>135</v>
      </c>
      <c r="F130" s="166" t="s">
        <v>136</v>
      </c>
      <c r="G130" s="167" t="s">
        <v>126</v>
      </c>
      <c r="H130" s="168">
        <v>31</v>
      </c>
      <c r="I130" s="169"/>
      <c r="J130" s="170">
        <f>ROUND(I130*H130,2)</f>
        <v>0</v>
      </c>
      <c r="K130" s="166" t="s">
        <v>127</v>
      </c>
      <c r="L130" s="37"/>
      <c r="M130" s="171" t="s">
        <v>1</v>
      </c>
      <c r="N130" s="172" t="s">
        <v>46</v>
      </c>
      <c r="O130" s="75"/>
      <c r="P130" s="173">
        <f>O130*H130</f>
        <v>0</v>
      </c>
      <c r="Q130" s="173">
        <v>0</v>
      </c>
      <c r="R130" s="173">
        <f>Q130*H130</f>
        <v>0</v>
      </c>
      <c r="S130" s="173">
        <v>0</v>
      </c>
      <c r="T130" s="174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75" t="s">
        <v>128</v>
      </c>
      <c r="AT130" s="175" t="s">
        <v>123</v>
      </c>
      <c r="AU130" s="175" t="s">
        <v>88</v>
      </c>
      <c r="AY130" s="17" t="s">
        <v>121</v>
      </c>
      <c r="BE130" s="176">
        <f>IF(N130="základní",J130,0)</f>
        <v>0</v>
      </c>
      <c r="BF130" s="176">
        <f>IF(N130="snížená",J130,0)</f>
        <v>0</v>
      </c>
      <c r="BG130" s="176">
        <f>IF(N130="zákl. přenesená",J130,0)</f>
        <v>0</v>
      </c>
      <c r="BH130" s="176">
        <f>IF(N130="sníž. přenesená",J130,0)</f>
        <v>0</v>
      </c>
      <c r="BI130" s="176">
        <f>IF(N130="nulová",J130,0)</f>
        <v>0</v>
      </c>
      <c r="BJ130" s="17" t="s">
        <v>86</v>
      </c>
      <c r="BK130" s="176">
        <f>ROUND(I130*H130,2)</f>
        <v>0</v>
      </c>
      <c r="BL130" s="17" t="s">
        <v>128</v>
      </c>
      <c r="BM130" s="175" t="s">
        <v>137</v>
      </c>
    </row>
    <row r="131" s="2" customFormat="1">
      <c r="A131" s="36"/>
      <c r="B131" s="37"/>
      <c r="C131" s="36"/>
      <c r="D131" s="177" t="s">
        <v>130</v>
      </c>
      <c r="E131" s="36"/>
      <c r="F131" s="178" t="s">
        <v>138</v>
      </c>
      <c r="G131" s="36"/>
      <c r="H131" s="36"/>
      <c r="I131" s="179"/>
      <c r="J131" s="36"/>
      <c r="K131" s="36"/>
      <c r="L131" s="37"/>
      <c r="M131" s="180"/>
      <c r="N131" s="181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130</v>
      </c>
      <c r="AU131" s="17" t="s">
        <v>88</v>
      </c>
    </row>
    <row r="132" s="13" customFormat="1">
      <c r="A132" s="13"/>
      <c r="B132" s="182"/>
      <c r="C132" s="13"/>
      <c r="D132" s="183" t="s">
        <v>132</v>
      </c>
      <c r="E132" s="184" t="s">
        <v>1</v>
      </c>
      <c r="F132" s="185" t="s">
        <v>139</v>
      </c>
      <c r="G132" s="13"/>
      <c r="H132" s="186">
        <v>31</v>
      </c>
      <c r="I132" s="187"/>
      <c r="J132" s="13"/>
      <c r="K132" s="13"/>
      <c r="L132" s="182"/>
      <c r="M132" s="188"/>
      <c r="N132" s="189"/>
      <c r="O132" s="189"/>
      <c r="P132" s="189"/>
      <c r="Q132" s="189"/>
      <c r="R132" s="189"/>
      <c r="S132" s="189"/>
      <c r="T132" s="19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4" t="s">
        <v>132</v>
      </c>
      <c r="AU132" s="184" t="s">
        <v>88</v>
      </c>
      <c r="AV132" s="13" t="s">
        <v>88</v>
      </c>
      <c r="AW132" s="13" t="s">
        <v>35</v>
      </c>
      <c r="AX132" s="13" t="s">
        <v>81</v>
      </c>
      <c r="AY132" s="184" t="s">
        <v>121</v>
      </c>
    </row>
    <row r="133" s="14" customFormat="1">
      <c r="A133" s="14"/>
      <c r="B133" s="191"/>
      <c r="C133" s="14"/>
      <c r="D133" s="183" t="s">
        <v>132</v>
      </c>
      <c r="E133" s="192" t="s">
        <v>1</v>
      </c>
      <c r="F133" s="193" t="s">
        <v>134</v>
      </c>
      <c r="G133" s="14"/>
      <c r="H133" s="194">
        <v>31</v>
      </c>
      <c r="I133" s="195"/>
      <c r="J133" s="14"/>
      <c r="K133" s="14"/>
      <c r="L133" s="191"/>
      <c r="M133" s="196"/>
      <c r="N133" s="197"/>
      <c r="O133" s="197"/>
      <c r="P133" s="197"/>
      <c r="Q133" s="197"/>
      <c r="R133" s="197"/>
      <c r="S133" s="197"/>
      <c r="T133" s="198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192" t="s">
        <v>132</v>
      </c>
      <c r="AU133" s="192" t="s">
        <v>88</v>
      </c>
      <c r="AV133" s="14" t="s">
        <v>128</v>
      </c>
      <c r="AW133" s="14" t="s">
        <v>35</v>
      </c>
      <c r="AX133" s="14" t="s">
        <v>86</v>
      </c>
      <c r="AY133" s="192" t="s">
        <v>121</v>
      </c>
    </row>
    <row r="134" s="2" customFormat="1" ht="16.5" customHeight="1">
      <c r="A134" s="36"/>
      <c r="B134" s="163"/>
      <c r="C134" s="164" t="s">
        <v>140</v>
      </c>
      <c r="D134" s="164" t="s">
        <v>123</v>
      </c>
      <c r="E134" s="165" t="s">
        <v>141</v>
      </c>
      <c r="F134" s="166" t="s">
        <v>142</v>
      </c>
      <c r="G134" s="167" t="s">
        <v>143</v>
      </c>
      <c r="H134" s="168">
        <v>3818.5900000000001</v>
      </c>
      <c r="I134" s="169"/>
      <c r="J134" s="170">
        <f>ROUND(I134*H134,2)</f>
        <v>0</v>
      </c>
      <c r="K134" s="166" t="s">
        <v>127</v>
      </c>
      <c r="L134" s="37"/>
      <c r="M134" s="171" t="s">
        <v>1</v>
      </c>
      <c r="N134" s="172" t="s">
        <v>46</v>
      </c>
      <c r="O134" s="75"/>
      <c r="P134" s="173">
        <f>O134*H134</f>
        <v>0</v>
      </c>
      <c r="Q134" s="173">
        <v>0</v>
      </c>
      <c r="R134" s="173">
        <f>Q134*H134</f>
        <v>0</v>
      </c>
      <c r="S134" s="173">
        <v>0</v>
      </c>
      <c r="T134" s="174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75" t="s">
        <v>128</v>
      </c>
      <c r="AT134" s="175" t="s">
        <v>123</v>
      </c>
      <c r="AU134" s="175" t="s">
        <v>88</v>
      </c>
      <c r="AY134" s="17" t="s">
        <v>121</v>
      </c>
      <c r="BE134" s="176">
        <f>IF(N134="základní",J134,0)</f>
        <v>0</v>
      </c>
      <c r="BF134" s="176">
        <f>IF(N134="snížená",J134,0)</f>
        <v>0</v>
      </c>
      <c r="BG134" s="176">
        <f>IF(N134="zákl. přenesená",J134,0)</f>
        <v>0</v>
      </c>
      <c r="BH134" s="176">
        <f>IF(N134="sníž. přenesená",J134,0)</f>
        <v>0</v>
      </c>
      <c r="BI134" s="176">
        <f>IF(N134="nulová",J134,0)</f>
        <v>0</v>
      </c>
      <c r="BJ134" s="17" t="s">
        <v>86</v>
      </c>
      <c r="BK134" s="176">
        <f>ROUND(I134*H134,2)</f>
        <v>0</v>
      </c>
      <c r="BL134" s="17" t="s">
        <v>128</v>
      </c>
      <c r="BM134" s="175" t="s">
        <v>144</v>
      </c>
    </row>
    <row r="135" s="2" customFormat="1">
      <c r="A135" s="36"/>
      <c r="B135" s="37"/>
      <c r="C135" s="36"/>
      <c r="D135" s="177" t="s">
        <v>130</v>
      </c>
      <c r="E135" s="36"/>
      <c r="F135" s="178" t="s">
        <v>145</v>
      </c>
      <c r="G135" s="36"/>
      <c r="H135" s="36"/>
      <c r="I135" s="179"/>
      <c r="J135" s="36"/>
      <c r="K135" s="36"/>
      <c r="L135" s="37"/>
      <c r="M135" s="180"/>
      <c r="N135" s="181"/>
      <c r="O135" s="75"/>
      <c r="P135" s="75"/>
      <c r="Q135" s="75"/>
      <c r="R135" s="75"/>
      <c r="S135" s="75"/>
      <c r="T135" s="7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7" t="s">
        <v>130</v>
      </c>
      <c r="AU135" s="17" t="s">
        <v>88</v>
      </c>
    </row>
    <row r="136" s="13" customFormat="1">
      <c r="A136" s="13"/>
      <c r="B136" s="182"/>
      <c r="C136" s="13"/>
      <c r="D136" s="183" t="s">
        <v>132</v>
      </c>
      <c r="E136" s="184" t="s">
        <v>1</v>
      </c>
      <c r="F136" s="185" t="s">
        <v>146</v>
      </c>
      <c r="G136" s="13"/>
      <c r="H136" s="186">
        <v>3226.0900000000001</v>
      </c>
      <c r="I136" s="187"/>
      <c r="J136" s="13"/>
      <c r="K136" s="13"/>
      <c r="L136" s="182"/>
      <c r="M136" s="188"/>
      <c r="N136" s="189"/>
      <c r="O136" s="189"/>
      <c r="P136" s="189"/>
      <c r="Q136" s="189"/>
      <c r="R136" s="189"/>
      <c r="S136" s="189"/>
      <c r="T136" s="19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4" t="s">
        <v>132</v>
      </c>
      <c r="AU136" s="184" t="s">
        <v>88</v>
      </c>
      <c r="AV136" s="13" t="s">
        <v>88</v>
      </c>
      <c r="AW136" s="13" t="s">
        <v>35</v>
      </c>
      <c r="AX136" s="13" t="s">
        <v>81</v>
      </c>
      <c r="AY136" s="184" t="s">
        <v>121</v>
      </c>
    </row>
    <row r="137" s="13" customFormat="1">
      <c r="A137" s="13"/>
      <c r="B137" s="182"/>
      <c r="C137" s="13"/>
      <c r="D137" s="183" t="s">
        <v>132</v>
      </c>
      <c r="E137" s="184" t="s">
        <v>1</v>
      </c>
      <c r="F137" s="185" t="s">
        <v>147</v>
      </c>
      <c r="G137" s="13"/>
      <c r="H137" s="186">
        <v>71.219999999999999</v>
      </c>
      <c r="I137" s="187"/>
      <c r="J137" s="13"/>
      <c r="K137" s="13"/>
      <c r="L137" s="182"/>
      <c r="M137" s="188"/>
      <c r="N137" s="189"/>
      <c r="O137" s="189"/>
      <c r="P137" s="189"/>
      <c r="Q137" s="189"/>
      <c r="R137" s="189"/>
      <c r="S137" s="189"/>
      <c r="T137" s="19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4" t="s">
        <v>132</v>
      </c>
      <c r="AU137" s="184" t="s">
        <v>88</v>
      </c>
      <c r="AV137" s="13" t="s">
        <v>88</v>
      </c>
      <c r="AW137" s="13" t="s">
        <v>35</v>
      </c>
      <c r="AX137" s="13" t="s">
        <v>81</v>
      </c>
      <c r="AY137" s="184" t="s">
        <v>121</v>
      </c>
    </row>
    <row r="138" s="13" customFormat="1">
      <c r="A138" s="13"/>
      <c r="B138" s="182"/>
      <c r="C138" s="13"/>
      <c r="D138" s="183" t="s">
        <v>132</v>
      </c>
      <c r="E138" s="184" t="s">
        <v>1</v>
      </c>
      <c r="F138" s="185" t="s">
        <v>148</v>
      </c>
      <c r="G138" s="13"/>
      <c r="H138" s="186">
        <v>521.27999999999997</v>
      </c>
      <c r="I138" s="187"/>
      <c r="J138" s="13"/>
      <c r="K138" s="13"/>
      <c r="L138" s="182"/>
      <c r="M138" s="188"/>
      <c r="N138" s="189"/>
      <c r="O138" s="189"/>
      <c r="P138" s="189"/>
      <c r="Q138" s="189"/>
      <c r="R138" s="189"/>
      <c r="S138" s="189"/>
      <c r="T138" s="19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4" t="s">
        <v>132</v>
      </c>
      <c r="AU138" s="184" t="s">
        <v>88</v>
      </c>
      <c r="AV138" s="13" t="s">
        <v>88</v>
      </c>
      <c r="AW138" s="13" t="s">
        <v>35</v>
      </c>
      <c r="AX138" s="13" t="s">
        <v>81</v>
      </c>
      <c r="AY138" s="184" t="s">
        <v>121</v>
      </c>
    </row>
    <row r="139" s="14" customFormat="1">
      <c r="A139" s="14"/>
      <c r="B139" s="191"/>
      <c r="C139" s="14"/>
      <c r="D139" s="183" t="s">
        <v>132</v>
      </c>
      <c r="E139" s="192" t="s">
        <v>1</v>
      </c>
      <c r="F139" s="193" t="s">
        <v>134</v>
      </c>
      <c r="G139" s="14"/>
      <c r="H139" s="194">
        <v>3818.5900000000001</v>
      </c>
      <c r="I139" s="195"/>
      <c r="J139" s="14"/>
      <c r="K139" s="14"/>
      <c r="L139" s="191"/>
      <c r="M139" s="196"/>
      <c r="N139" s="197"/>
      <c r="O139" s="197"/>
      <c r="P139" s="197"/>
      <c r="Q139" s="197"/>
      <c r="R139" s="197"/>
      <c r="S139" s="197"/>
      <c r="T139" s="19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192" t="s">
        <v>132</v>
      </c>
      <c r="AU139" s="192" t="s">
        <v>88</v>
      </c>
      <c r="AV139" s="14" t="s">
        <v>128</v>
      </c>
      <c r="AW139" s="14" t="s">
        <v>35</v>
      </c>
      <c r="AX139" s="14" t="s">
        <v>86</v>
      </c>
      <c r="AY139" s="192" t="s">
        <v>121</v>
      </c>
    </row>
    <row r="140" s="2" customFormat="1" ht="37.8" customHeight="1">
      <c r="A140" s="36"/>
      <c r="B140" s="163"/>
      <c r="C140" s="164" t="s">
        <v>128</v>
      </c>
      <c r="D140" s="164" t="s">
        <v>123</v>
      </c>
      <c r="E140" s="165" t="s">
        <v>149</v>
      </c>
      <c r="F140" s="166" t="s">
        <v>150</v>
      </c>
      <c r="G140" s="167" t="s">
        <v>151</v>
      </c>
      <c r="H140" s="168">
        <v>1015.29</v>
      </c>
      <c r="I140" s="169"/>
      <c r="J140" s="170">
        <f>ROUND(I140*H140,2)</f>
        <v>0</v>
      </c>
      <c r="K140" s="166" t="s">
        <v>127</v>
      </c>
      <c r="L140" s="37"/>
      <c r="M140" s="171" t="s">
        <v>1</v>
      </c>
      <c r="N140" s="172" t="s">
        <v>46</v>
      </c>
      <c r="O140" s="75"/>
      <c r="P140" s="173">
        <f>O140*H140</f>
        <v>0</v>
      </c>
      <c r="Q140" s="173">
        <v>0</v>
      </c>
      <c r="R140" s="173">
        <f>Q140*H140</f>
        <v>0</v>
      </c>
      <c r="S140" s="173">
        <v>0</v>
      </c>
      <c r="T140" s="174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75" t="s">
        <v>128</v>
      </c>
      <c r="AT140" s="175" t="s">
        <v>123</v>
      </c>
      <c r="AU140" s="175" t="s">
        <v>88</v>
      </c>
      <c r="AY140" s="17" t="s">
        <v>121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7" t="s">
        <v>86</v>
      </c>
      <c r="BK140" s="176">
        <f>ROUND(I140*H140,2)</f>
        <v>0</v>
      </c>
      <c r="BL140" s="17" t="s">
        <v>128</v>
      </c>
      <c r="BM140" s="175" t="s">
        <v>152</v>
      </c>
    </row>
    <row r="141" s="2" customFormat="1">
      <c r="A141" s="36"/>
      <c r="B141" s="37"/>
      <c r="C141" s="36"/>
      <c r="D141" s="177" t="s">
        <v>130</v>
      </c>
      <c r="E141" s="36"/>
      <c r="F141" s="178" t="s">
        <v>153</v>
      </c>
      <c r="G141" s="36"/>
      <c r="H141" s="36"/>
      <c r="I141" s="179"/>
      <c r="J141" s="36"/>
      <c r="K141" s="36"/>
      <c r="L141" s="37"/>
      <c r="M141" s="180"/>
      <c r="N141" s="181"/>
      <c r="O141" s="75"/>
      <c r="P141" s="75"/>
      <c r="Q141" s="75"/>
      <c r="R141" s="75"/>
      <c r="S141" s="75"/>
      <c r="T141" s="7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7" t="s">
        <v>130</v>
      </c>
      <c r="AU141" s="17" t="s">
        <v>88</v>
      </c>
    </row>
    <row r="142" s="13" customFormat="1">
      <c r="A142" s="13"/>
      <c r="B142" s="182"/>
      <c r="C142" s="13"/>
      <c r="D142" s="183" t="s">
        <v>132</v>
      </c>
      <c r="E142" s="184" t="s">
        <v>1</v>
      </c>
      <c r="F142" s="185" t="s">
        <v>154</v>
      </c>
      <c r="G142" s="13"/>
      <c r="H142" s="186">
        <v>0.82999999999999996</v>
      </c>
      <c r="I142" s="187"/>
      <c r="J142" s="13"/>
      <c r="K142" s="13"/>
      <c r="L142" s="182"/>
      <c r="M142" s="188"/>
      <c r="N142" s="189"/>
      <c r="O142" s="189"/>
      <c r="P142" s="189"/>
      <c r="Q142" s="189"/>
      <c r="R142" s="189"/>
      <c r="S142" s="189"/>
      <c r="T142" s="19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4" t="s">
        <v>132</v>
      </c>
      <c r="AU142" s="184" t="s">
        <v>88</v>
      </c>
      <c r="AV142" s="13" t="s">
        <v>88</v>
      </c>
      <c r="AW142" s="13" t="s">
        <v>35</v>
      </c>
      <c r="AX142" s="13" t="s">
        <v>81</v>
      </c>
      <c r="AY142" s="184" t="s">
        <v>121</v>
      </c>
    </row>
    <row r="143" s="13" customFormat="1">
      <c r="A143" s="13"/>
      <c r="B143" s="182"/>
      <c r="C143" s="13"/>
      <c r="D143" s="183" t="s">
        <v>132</v>
      </c>
      <c r="E143" s="184" t="s">
        <v>1</v>
      </c>
      <c r="F143" s="185" t="s">
        <v>155</v>
      </c>
      <c r="G143" s="13"/>
      <c r="H143" s="186">
        <v>1014.46</v>
      </c>
      <c r="I143" s="187"/>
      <c r="J143" s="13"/>
      <c r="K143" s="13"/>
      <c r="L143" s="182"/>
      <c r="M143" s="188"/>
      <c r="N143" s="189"/>
      <c r="O143" s="189"/>
      <c r="P143" s="189"/>
      <c r="Q143" s="189"/>
      <c r="R143" s="189"/>
      <c r="S143" s="189"/>
      <c r="T143" s="19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84" t="s">
        <v>132</v>
      </c>
      <c r="AU143" s="184" t="s">
        <v>88</v>
      </c>
      <c r="AV143" s="13" t="s">
        <v>88</v>
      </c>
      <c r="AW143" s="13" t="s">
        <v>35</v>
      </c>
      <c r="AX143" s="13" t="s">
        <v>81</v>
      </c>
      <c r="AY143" s="184" t="s">
        <v>121</v>
      </c>
    </row>
    <row r="144" s="14" customFormat="1">
      <c r="A144" s="14"/>
      <c r="B144" s="191"/>
      <c r="C144" s="14"/>
      <c r="D144" s="183" t="s">
        <v>132</v>
      </c>
      <c r="E144" s="192" t="s">
        <v>1</v>
      </c>
      <c r="F144" s="193" t="s">
        <v>134</v>
      </c>
      <c r="G144" s="14"/>
      <c r="H144" s="194">
        <v>1015.2900000000001</v>
      </c>
      <c r="I144" s="195"/>
      <c r="J144" s="14"/>
      <c r="K144" s="14"/>
      <c r="L144" s="191"/>
      <c r="M144" s="196"/>
      <c r="N144" s="197"/>
      <c r="O144" s="197"/>
      <c r="P144" s="197"/>
      <c r="Q144" s="197"/>
      <c r="R144" s="197"/>
      <c r="S144" s="197"/>
      <c r="T144" s="19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192" t="s">
        <v>132</v>
      </c>
      <c r="AU144" s="192" t="s">
        <v>88</v>
      </c>
      <c r="AV144" s="14" t="s">
        <v>128</v>
      </c>
      <c r="AW144" s="14" t="s">
        <v>35</v>
      </c>
      <c r="AX144" s="14" t="s">
        <v>86</v>
      </c>
      <c r="AY144" s="192" t="s">
        <v>121</v>
      </c>
    </row>
    <row r="145" s="2" customFormat="1" ht="24.15" customHeight="1">
      <c r="A145" s="36"/>
      <c r="B145" s="163"/>
      <c r="C145" s="164" t="s">
        <v>156</v>
      </c>
      <c r="D145" s="164" t="s">
        <v>123</v>
      </c>
      <c r="E145" s="165" t="s">
        <v>157</v>
      </c>
      <c r="F145" s="166" t="s">
        <v>158</v>
      </c>
      <c r="G145" s="167" t="s">
        <v>151</v>
      </c>
      <c r="H145" s="168">
        <v>26.010000000000002</v>
      </c>
      <c r="I145" s="169"/>
      <c r="J145" s="170">
        <f>ROUND(I145*H145,2)</f>
        <v>0</v>
      </c>
      <c r="K145" s="166" t="s">
        <v>127</v>
      </c>
      <c r="L145" s="37"/>
      <c r="M145" s="171" t="s">
        <v>1</v>
      </c>
      <c r="N145" s="172" t="s">
        <v>46</v>
      </c>
      <c r="O145" s="75"/>
      <c r="P145" s="173">
        <f>O145*H145</f>
        <v>0</v>
      </c>
      <c r="Q145" s="173">
        <v>0</v>
      </c>
      <c r="R145" s="173">
        <f>Q145*H145</f>
        <v>0</v>
      </c>
      <c r="S145" s="173">
        <v>0</v>
      </c>
      <c r="T145" s="174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75" t="s">
        <v>128</v>
      </c>
      <c r="AT145" s="175" t="s">
        <v>123</v>
      </c>
      <c r="AU145" s="175" t="s">
        <v>88</v>
      </c>
      <c r="AY145" s="17" t="s">
        <v>121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7" t="s">
        <v>86</v>
      </c>
      <c r="BK145" s="176">
        <f>ROUND(I145*H145,2)</f>
        <v>0</v>
      </c>
      <c r="BL145" s="17" t="s">
        <v>128</v>
      </c>
      <c r="BM145" s="175" t="s">
        <v>159</v>
      </c>
    </row>
    <row r="146" s="2" customFormat="1">
      <c r="A146" s="36"/>
      <c r="B146" s="37"/>
      <c r="C146" s="36"/>
      <c r="D146" s="177" t="s">
        <v>130</v>
      </c>
      <c r="E146" s="36"/>
      <c r="F146" s="178" t="s">
        <v>160</v>
      </c>
      <c r="G146" s="36"/>
      <c r="H146" s="36"/>
      <c r="I146" s="179"/>
      <c r="J146" s="36"/>
      <c r="K146" s="36"/>
      <c r="L146" s="37"/>
      <c r="M146" s="180"/>
      <c r="N146" s="181"/>
      <c r="O146" s="75"/>
      <c r="P146" s="75"/>
      <c r="Q146" s="75"/>
      <c r="R146" s="75"/>
      <c r="S146" s="75"/>
      <c r="T146" s="7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7" t="s">
        <v>130</v>
      </c>
      <c r="AU146" s="17" t="s">
        <v>88</v>
      </c>
    </row>
    <row r="147" s="13" customFormat="1">
      <c r="A147" s="13"/>
      <c r="B147" s="182"/>
      <c r="C147" s="13"/>
      <c r="D147" s="183" t="s">
        <v>132</v>
      </c>
      <c r="E147" s="184" t="s">
        <v>1</v>
      </c>
      <c r="F147" s="185" t="s">
        <v>161</v>
      </c>
      <c r="G147" s="13"/>
      <c r="H147" s="186">
        <v>26.010000000000002</v>
      </c>
      <c r="I147" s="187"/>
      <c r="J147" s="13"/>
      <c r="K147" s="13"/>
      <c r="L147" s="182"/>
      <c r="M147" s="188"/>
      <c r="N147" s="189"/>
      <c r="O147" s="189"/>
      <c r="P147" s="189"/>
      <c r="Q147" s="189"/>
      <c r="R147" s="189"/>
      <c r="S147" s="189"/>
      <c r="T147" s="19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4" t="s">
        <v>132</v>
      </c>
      <c r="AU147" s="184" t="s">
        <v>88</v>
      </c>
      <c r="AV147" s="13" t="s">
        <v>88</v>
      </c>
      <c r="AW147" s="13" t="s">
        <v>35</v>
      </c>
      <c r="AX147" s="13" t="s">
        <v>81</v>
      </c>
      <c r="AY147" s="184" t="s">
        <v>121</v>
      </c>
    </row>
    <row r="148" s="14" customFormat="1">
      <c r="A148" s="14"/>
      <c r="B148" s="191"/>
      <c r="C148" s="14"/>
      <c r="D148" s="183" t="s">
        <v>132</v>
      </c>
      <c r="E148" s="192" t="s">
        <v>1</v>
      </c>
      <c r="F148" s="193" t="s">
        <v>134</v>
      </c>
      <c r="G148" s="14"/>
      <c r="H148" s="194">
        <v>26.010000000000002</v>
      </c>
      <c r="I148" s="195"/>
      <c r="J148" s="14"/>
      <c r="K148" s="14"/>
      <c r="L148" s="191"/>
      <c r="M148" s="196"/>
      <c r="N148" s="197"/>
      <c r="O148" s="197"/>
      <c r="P148" s="197"/>
      <c r="Q148" s="197"/>
      <c r="R148" s="197"/>
      <c r="S148" s="197"/>
      <c r="T148" s="19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192" t="s">
        <v>132</v>
      </c>
      <c r="AU148" s="192" t="s">
        <v>88</v>
      </c>
      <c r="AV148" s="14" t="s">
        <v>128</v>
      </c>
      <c r="AW148" s="14" t="s">
        <v>35</v>
      </c>
      <c r="AX148" s="14" t="s">
        <v>86</v>
      </c>
      <c r="AY148" s="192" t="s">
        <v>121</v>
      </c>
    </row>
    <row r="149" s="2" customFormat="1" ht="24.15" customHeight="1">
      <c r="A149" s="36"/>
      <c r="B149" s="163"/>
      <c r="C149" s="164" t="s">
        <v>162</v>
      </c>
      <c r="D149" s="164" t="s">
        <v>123</v>
      </c>
      <c r="E149" s="165" t="s">
        <v>163</v>
      </c>
      <c r="F149" s="166" t="s">
        <v>164</v>
      </c>
      <c r="G149" s="167" t="s">
        <v>151</v>
      </c>
      <c r="H149" s="168">
        <v>29.16</v>
      </c>
      <c r="I149" s="169"/>
      <c r="J149" s="170">
        <f>ROUND(I149*H149,2)</f>
        <v>0</v>
      </c>
      <c r="K149" s="166" t="s">
        <v>127</v>
      </c>
      <c r="L149" s="37"/>
      <c r="M149" s="171" t="s">
        <v>1</v>
      </c>
      <c r="N149" s="172" t="s">
        <v>46</v>
      </c>
      <c r="O149" s="75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75" t="s">
        <v>128</v>
      </c>
      <c r="AT149" s="175" t="s">
        <v>123</v>
      </c>
      <c r="AU149" s="175" t="s">
        <v>88</v>
      </c>
      <c r="AY149" s="17" t="s">
        <v>121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7" t="s">
        <v>86</v>
      </c>
      <c r="BK149" s="176">
        <f>ROUND(I149*H149,2)</f>
        <v>0</v>
      </c>
      <c r="BL149" s="17" t="s">
        <v>128</v>
      </c>
      <c r="BM149" s="175" t="s">
        <v>165</v>
      </c>
    </row>
    <row r="150" s="2" customFormat="1">
      <c r="A150" s="36"/>
      <c r="B150" s="37"/>
      <c r="C150" s="36"/>
      <c r="D150" s="177" t="s">
        <v>130</v>
      </c>
      <c r="E150" s="36"/>
      <c r="F150" s="178" t="s">
        <v>166</v>
      </c>
      <c r="G150" s="36"/>
      <c r="H150" s="36"/>
      <c r="I150" s="179"/>
      <c r="J150" s="36"/>
      <c r="K150" s="36"/>
      <c r="L150" s="37"/>
      <c r="M150" s="180"/>
      <c r="N150" s="181"/>
      <c r="O150" s="75"/>
      <c r="P150" s="75"/>
      <c r="Q150" s="75"/>
      <c r="R150" s="75"/>
      <c r="S150" s="75"/>
      <c r="T150" s="7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7" t="s">
        <v>130</v>
      </c>
      <c r="AU150" s="17" t="s">
        <v>88</v>
      </c>
    </row>
    <row r="151" s="13" customFormat="1">
      <c r="A151" s="13"/>
      <c r="B151" s="182"/>
      <c r="C151" s="13"/>
      <c r="D151" s="183" t="s">
        <v>132</v>
      </c>
      <c r="E151" s="184" t="s">
        <v>1</v>
      </c>
      <c r="F151" s="185" t="s">
        <v>167</v>
      </c>
      <c r="G151" s="13"/>
      <c r="H151" s="186">
        <v>7.29</v>
      </c>
      <c r="I151" s="187"/>
      <c r="J151" s="13"/>
      <c r="K151" s="13"/>
      <c r="L151" s="182"/>
      <c r="M151" s="188"/>
      <c r="N151" s="189"/>
      <c r="O151" s="189"/>
      <c r="P151" s="189"/>
      <c r="Q151" s="189"/>
      <c r="R151" s="189"/>
      <c r="S151" s="189"/>
      <c r="T151" s="19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4" t="s">
        <v>132</v>
      </c>
      <c r="AU151" s="184" t="s">
        <v>88</v>
      </c>
      <c r="AV151" s="13" t="s">
        <v>88</v>
      </c>
      <c r="AW151" s="13" t="s">
        <v>35</v>
      </c>
      <c r="AX151" s="13" t="s">
        <v>81</v>
      </c>
      <c r="AY151" s="184" t="s">
        <v>121</v>
      </c>
    </row>
    <row r="152" s="13" customFormat="1">
      <c r="A152" s="13"/>
      <c r="B152" s="182"/>
      <c r="C152" s="13"/>
      <c r="D152" s="183" t="s">
        <v>132</v>
      </c>
      <c r="E152" s="184" t="s">
        <v>1</v>
      </c>
      <c r="F152" s="185" t="s">
        <v>168</v>
      </c>
      <c r="G152" s="13"/>
      <c r="H152" s="186">
        <v>7.29</v>
      </c>
      <c r="I152" s="187"/>
      <c r="J152" s="13"/>
      <c r="K152" s="13"/>
      <c r="L152" s="182"/>
      <c r="M152" s="188"/>
      <c r="N152" s="189"/>
      <c r="O152" s="189"/>
      <c r="P152" s="189"/>
      <c r="Q152" s="189"/>
      <c r="R152" s="189"/>
      <c r="S152" s="189"/>
      <c r="T152" s="19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4" t="s">
        <v>132</v>
      </c>
      <c r="AU152" s="184" t="s">
        <v>88</v>
      </c>
      <c r="AV152" s="13" t="s">
        <v>88</v>
      </c>
      <c r="AW152" s="13" t="s">
        <v>35</v>
      </c>
      <c r="AX152" s="13" t="s">
        <v>81</v>
      </c>
      <c r="AY152" s="184" t="s">
        <v>121</v>
      </c>
    </row>
    <row r="153" s="13" customFormat="1">
      <c r="A153" s="13"/>
      <c r="B153" s="182"/>
      <c r="C153" s="13"/>
      <c r="D153" s="183" t="s">
        <v>132</v>
      </c>
      <c r="E153" s="184" t="s">
        <v>1</v>
      </c>
      <c r="F153" s="185" t="s">
        <v>169</v>
      </c>
      <c r="G153" s="13"/>
      <c r="H153" s="186">
        <v>7.29</v>
      </c>
      <c r="I153" s="187"/>
      <c r="J153" s="13"/>
      <c r="K153" s="13"/>
      <c r="L153" s="182"/>
      <c r="M153" s="188"/>
      <c r="N153" s="189"/>
      <c r="O153" s="189"/>
      <c r="P153" s="189"/>
      <c r="Q153" s="189"/>
      <c r="R153" s="189"/>
      <c r="S153" s="189"/>
      <c r="T153" s="190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4" t="s">
        <v>132</v>
      </c>
      <c r="AU153" s="184" t="s">
        <v>88</v>
      </c>
      <c r="AV153" s="13" t="s">
        <v>88</v>
      </c>
      <c r="AW153" s="13" t="s">
        <v>35</v>
      </c>
      <c r="AX153" s="13" t="s">
        <v>81</v>
      </c>
      <c r="AY153" s="184" t="s">
        <v>121</v>
      </c>
    </row>
    <row r="154" s="13" customFormat="1">
      <c r="A154" s="13"/>
      <c r="B154" s="182"/>
      <c r="C154" s="13"/>
      <c r="D154" s="183" t="s">
        <v>132</v>
      </c>
      <c r="E154" s="184" t="s">
        <v>1</v>
      </c>
      <c r="F154" s="185" t="s">
        <v>170</v>
      </c>
      <c r="G154" s="13"/>
      <c r="H154" s="186">
        <v>7.29</v>
      </c>
      <c r="I154" s="187"/>
      <c r="J154" s="13"/>
      <c r="K154" s="13"/>
      <c r="L154" s="182"/>
      <c r="M154" s="188"/>
      <c r="N154" s="189"/>
      <c r="O154" s="189"/>
      <c r="P154" s="189"/>
      <c r="Q154" s="189"/>
      <c r="R154" s="189"/>
      <c r="S154" s="189"/>
      <c r="T154" s="190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4" t="s">
        <v>132</v>
      </c>
      <c r="AU154" s="184" t="s">
        <v>88</v>
      </c>
      <c r="AV154" s="13" t="s">
        <v>88</v>
      </c>
      <c r="AW154" s="13" t="s">
        <v>35</v>
      </c>
      <c r="AX154" s="13" t="s">
        <v>81</v>
      </c>
      <c r="AY154" s="184" t="s">
        <v>121</v>
      </c>
    </row>
    <row r="155" s="14" customFormat="1">
      <c r="A155" s="14"/>
      <c r="B155" s="191"/>
      <c r="C155" s="14"/>
      <c r="D155" s="183" t="s">
        <v>132</v>
      </c>
      <c r="E155" s="192" t="s">
        <v>1</v>
      </c>
      <c r="F155" s="193" t="s">
        <v>134</v>
      </c>
      <c r="G155" s="14"/>
      <c r="H155" s="194">
        <v>29.16</v>
      </c>
      <c r="I155" s="195"/>
      <c r="J155" s="14"/>
      <c r="K155" s="14"/>
      <c r="L155" s="191"/>
      <c r="M155" s="196"/>
      <c r="N155" s="197"/>
      <c r="O155" s="197"/>
      <c r="P155" s="197"/>
      <c r="Q155" s="197"/>
      <c r="R155" s="197"/>
      <c r="S155" s="197"/>
      <c r="T155" s="19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192" t="s">
        <v>132</v>
      </c>
      <c r="AU155" s="192" t="s">
        <v>88</v>
      </c>
      <c r="AV155" s="14" t="s">
        <v>128</v>
      </c>
      <c r="AW155" s="14" t="s">
        <v>35</v>
      </c>
      <c r="AX155" s="14" t="s">
        <v>86</v>
      </c>
      <c r="AY155" s="192" t="s">
        <v>121</v>
      </c>
    </row>
    <row r="156" s="2" customFormat="1" ht="33" customHeight="1">
      <c r="A156" s="36"/>
      <c r="B156" s="163"/>
      <c r="C156" s="164" t="s">
        <v>171</v>
      </c>
      <c r="D156" s="164" t="s">
        <v>123</v>
      </c>
      <c r="E156" s="165" t="s">
        <v>172</v>
      </c>
      <c r="F156" s="166" t="s">
        <v>173</v>
      </c>
      <c r="G156" s="167" t="s">
        <v>151</v>
      </c>
      <c r="H156" s="168">
        <v>0.44</v>
      </c>
      <c r="I156" s="169"/>
      <c r="J156" s="170">
        <f>ROUND(I156*H156,2)</f>
        <v>0</v>
      </c>
      <c r="K156" s="166" t="s">
        <v>127</v>
      </c>
      <c r="L156" s="37"/>
      <c r="M156" s="171" t="s">
        <v>1</v>
      </c>
      <c r="N156" s="172" t="s">
        <v>46</v>
      </c>
      <c r="O156" s="75"/>
      <c r="P156" s="173">
        <f>O156*H156</f>
        <v>0</v>
      </c>
      <c r="Q156" s="173">
        <v>0</v>
      </c>
      <c r="R156" s="173">
        <f>Q156*H156</f>
        <v>0</v>
      </c>
      <c r="S156" s="173">
        <v>0</v>
      </c>
      <c r="T156" s="174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75" t="s">
        <v>128</v>
      </c>
      <c r="AT156" s="175" t="s">
        <v>123</v>
      </c>
      <c r="AU156" s="175" t="s">
        <v>88</v>
      </c>
      <c r="AY156" s="17" t="s">
        <v>121</v>
      </c>
      <c r="BE156" s="176">
        <f>IF(N156="základní",J156,0)</f>
        <v>0</v>
      </c>
      <c r="BF156" s="176">
        <f>IF(N156="snížená",J156,0)</f>
        <v>0</v>
      </c>
      <c r="BG156" s="176">
        <f>IF(N156="zákl. přenesená",J156,0)</f>
        <v>0</v>
      </c>
      <c r="BH156" s="176">
        <f>IF(N156="sníž. přenesená",J156,0)</f>
        <v>0</v>
      </c>
      <c r="BI156" s="176">
        <f>IF(N156="nulová",J156,0)</f>
        <v>0</v>
      </c>
      <c r="BJ156" s="17" t="s">
        <v>86</v>
      </c>
      <c r="BK156" s="176">
        <f>ROUND(I156*H156,2)</f>
        <v>0</v>
      </c>
      <c r="BL156" s="17" t="s">
        <v>128</v>
      </c>
      <c r="BM156" s="175" t="s">
        <v>174</v>
      </c>
    </row>
    <row r="157" s="2" customFormat="1">
      <c r="A157" s="36"/>
      <c r="B157" s="37"/>
      <c r="C157" s="36"/>
      <c r="D157" s="177" t="s">
        <v>130</v>
      </c>
      <c r="E157" s="36"/>
      <c r="F157" s="178" t="s">
        <v>175</v>
      </c>
      <c r="G157" s="36"/>
      <c r="H157" s="36"/>
      <c r="I157" s="179"/>
      <c r="J157" s="36"/>
      <c r="K157" s="36"/>
      <c r="L157" s="37"/>
      <c r="M157" s="180"/>
      <c r="N157" s="181"/>
      <c r="O157" s="75"/>
      <c r="P157" s="75"/>
      <c r="Q157" s="75"/>
      <c r="R157" s="75"/>
      <c r="S157" s="75"/>
      <c r="T157" s="7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7" t="s">
        <v>130</v>
      </c>
      <c r="AU157" s="17" t="s">
        <v>88</v>
      </c>
    </row>
    <row r="158" s="13" customFormat="1">
      <c r="A158" s="13"/>
      <c r="B158" s="182"/>
      <c r="C158" s="13"/>
      <c r="D158" s="183" t="s">
        <v>132</v>
      </c>
      <c r="E158" s="184" t="s">
        <v>1</v>
      </c>
      <c r="F158" s="185" t="s">
        <v>176</v>
      </c>
      <c r="G158" s="13"/>
      <c r="H158" s="186">
        <v>0.11</v>
      </c>
      <c r="I158" s="187"/>
      <c r="J158" s="13"/>
      <c r="K158" s="13"/>
      <c r="L158" s="182"/>
      <c r="M158" s="188"/>
      <c r="N158" s="189"/>
      <c r="O158" s="189"/>
      <c r="P158" s="189"/>
      <c r="Q158" s="189"/>
      <c r="R158" s="189"/>
      <c r="S158" s="189"/>
      <c r="T158" s="19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4" t="s">
        <v>132</v>
      </c>
      <c r="AU158" s="184" t="s">
        <v>88</v>
      </c>
      <c r="AV158" s="13" t="s">
        <v>88</v>
      </c>
      <c r="AW158" s="13" t="s">
        <v>35</v>
      </c>
      <c r="AX158" s="13" t="s">
        <v>81</v>
      </c>
      <c r="AY158" s="184" t="s">
        <v>121</v>
      </c>
    </row>
    <row r="159" s="13" customFormat="1">
      <c r="A159" s="13"/>
      <c r="B159" s="182"/>
      <c r="C159" s="13"/>
      <c r="D159" s="183" t="s">
        <v>132</v>
      </c>
      <c r="E159" s="184" t="s">
        <v>1</v>
      </c>
      <c r="F159" s="185" t="s">
        <v>177</v>
      </c>
      <c r="G159" s="13"/>
      <c r="H159" s="186">
        <v>0.11</v>
      </c>
      <c r="I159" s="187"/>
      <c r="J159" s="13"/>
      <c r="K159" s="13"/>
      <c r="L159" s="182"/>
      <c r="M159" s="188"/>
      <c r="N159" s="189"/>
      <c r="O159" s="189"/>
      <c r="P159" s="189"/>
      <c r="Q159" s="189"/>
      <c r="R159" s="189"/>
      <c r="S159" s="189"/>
      <c r="T159" s="19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4" t="s">
        <v>132</v>
      </c>
      <c r="AU159" s="184" t="s">
        <v>88</v>
      </c>
      <c r="AV159" s="13" t="s">
        <v>88</v>
      </c>
      <c r="AW159" s="13" t="s">
        <v>35</v>
      </c>
      <c r="AX159" s="13" t="s">
        <v>81</v>
      </c>
      <c r="AY159" s="184" t="s">
        <v>121</v>
      </c>
    </row>
    <row r="160" s="13" customFormat="1">
      <c r="A160" s="13"/>
      <c r="B160" s="182"/>
      <c r="C160" s="13"/>
      <c r="D160" s="183" t="s">
        <v>132</v>
      </c>
      <c r="E160" s="184" t="s">
        <v>1</v>
      </c>
      <c r="F160" s="185" t="s">
        <v>178</v>
      </c>
      <c r="G160" s="13"/>
      <c r="H160" s="186">
        <v>0.11</v>
      </c>
      <c r="I160" s="187"/>
      <c r="J160" s="13"/>
      <c r="K160" s="13"/>
      <c r="L160" s="182"/>
      <c r="M160" s="188"/>
      <c r="N160" s="189"/>
      <c r="O160" s="189"/>
      <c r="P160" s="189"/>
      <c r="Q160" s="189"/>
      <c r="R160" s="189"/>
      <c r="S160" s="189"/>
      <c r="T160" s="19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4" t="s">
        <v>132</v>
      </c>
      <c r="AU160" s="184" t="s">
        <v>88</v>
      </c>
      <c r="AV160" s="13" t="s">
        <v>88</v>
      </c>
      <c r="AW160" s="13" t="s">
        <v>35</v>
      </c>
      <c r="AX160" s="13" t="s">
        <v>81</v>
      </c>
      <c r="AY160" s="184" t="s">
        <v>121</v>
      </c>
    </row>
    <row r="161" s="13" customFormat="1">
      <c r="A161" s="13"/>
      <c r="B161" s="182"/>
      <c r="C161" s="13"/>
      <c r="D161" s="183" t="s">
        <v>132</v>
      </c>
      <c r="E161" s="184" t="s">
        <v>1</v>
      </c>
      <c r="F161" s="185" t="s">
        <v>179</v>
      </c>
      <c r="G161" s="13"/>
      <c r="H161" s="186">
        <v>0.11</v>
      </c>
      <c r="I161" s="187"/>
      <c r="J161" s="13"/>
      <c r="K161" s="13"/>
      <c r="L161" s="182"/>
      <c r="M161" s="188"/>
      <c r="N161" s="189"/>
      <c r="O161" s="189"/>
      <c r="P161" s="189"/>
      <c r="Q161" s="189"/>
      <c r="R161" s="189"/>
      <c r="S161" s="189"/>
      <c r="T161" s="190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4" t="s">
        <v>132</v>
      </c>
      <c r="AU161" s="184" t="s">
        <v>88</v>
      </c>
      <c r="AV161" s="13" t="s">
        <v>88</v>
      </c>
      <c r="AW161" s="13" t="s">
        <v>35</v>
      </c>
      <c r="AX161" s="13" t="s">
        <v>81</v>
      </c>
      <c r="AY161" s="184" t="s">
        <v>121</v>
      </c>
    </row>
    <row r="162" s="14" customFormat="1">
      <c r="A162" s="14"/>
      <c r="B162" s="191"/>
      <c r="C162" s="14"/>
      <c r="D162" s="183" t="s">
        <v>132</v>
      </c>
      <c r="E162" s="192" t="s">
        <v>1</v>
      </c>
      <c r="F162" s="193" t="s">
        <v>134</v>
      </c>
      <c r="G162" s="14"/>
      <c r="H162" s="194">
        <v>0.44</v>
      </c>
      <c r="I162" s="195"/>
      <c r="J162" s="14"/>
      <c r="K162" s="14"/>
      <c r="L162" s="191"/>
      <c r="M162" s="196"/>
      <c r="N162" s="197"/>
      <c r="O162" s="197"/>
      <c r="P162" s="197"/>
      <c r="Q162" s="197"/>
      <c r="R162" s="197"/>
      <c r="S162" s="197"/>
      <c r="T162" s="19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192" t="s">
        <v>132</v>
      </c>
      <c r="AU162" s="192" t="s">
        <v>88</v>
      </c>
      <c r="AV162" s="14" t="s">
        <v>128</v>
      </c>
      <c r="AW162" s="14" t="s">
        <v>35</v>
      </c>
      <c r="AX162" s="14" t="s">
        <v>86</v>
      </c>
      <c r="AY162" s="192" t="s">
        <v>121</v>
      </c>
    </row>
    <row r="163" s="2" customFormat="1" ht="33" customHeight="1">
      <c r="A163" s="36"/>
      <c r="B163" s="163"/>
      <c r="C163" s="164" t="s">
        <v>180</v>
      </c>
      <c r="D163" s="164" t="s">
        <v>123</v>
      </c>
      <c r="E163" s="165" t="s">
        <v>181</v>
      </c>
      <c r="F163" s="166" t="s">
        <v>182</v>
      </c>
      <c r="G163" s="167" t="s">
        <v>151</v>
      </c>
      <c r="H163" s="168">
        <v>62.210000000000001</v>
      </c>
      <c r="I163" s="169"/>
      <c r="J163" s="170">
        <f>ROUND(I163*H163,2)</f>
        <v>0</v>
      </c>
      <c r="K163" s="166" t="s">
        <v>127</v>
      </c>
      <c r="L163" s="37"/>
      <c r="M163" s="171" t="s">
        <v>1</v>
      </c>
      <c r="N163" s="172" t="s">
        <v>46</v>
      </c>
      <c r="O163" s="75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75" t="s">
        <v>128</v>
      </c>
      <c r="AT163" s="175" t="s">
        <v>123</v>
      </c>
      <c r="AU163" s="175" t="s">
        <v>88</v>
      </c>
      <c r="AY163" s="17" t="s">
        <v>121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7" t="s">
        <v>86</v>
      </c>
      <c r="BK163" s="176">
        <f>ROUND(I163*H163,2)</f>
        <v>0</v>
      </c>
      <c r="BL163" s="17" t="s">
        <v>128</v>
      </c>
      <c r="BM163" s="175" t="s">
        <v>183</v>
      </c>
    </row>
    <row r="164" s="2" customFormat="1">
      <c r="A164" s="36"/>
      <c r="B164" s="37"/>
      <c r="C164" s="36"/>
      <c r="D164" s="177" t="s">
        <v>130</v>
      </c>
      <c r="E164" s="36"/>
      <c r="F164" s="178" t="s">
        <v>184</v>
      </c>
      <c r="G164" s="36"/>
      <c r="H164" s="36"/>
      <c r="I164" s="179"/>
      <c r="J164" s="36"/>
      <c r="K164" s="36"/>
      <c r="L164" s="37"/>
      <c r="M164" s="180"/>
      <c r="N164" s="181"/>
      <c r="O164" s="75"/>
      <c r="P164" s="75"/>
      <c r="Q164" s="75"/>
      <c r="R164" s="75"/>
      <c r="S164" s="75"/>
      <c r="T164" s="7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7" t="s">
        <v>130</v>
      </c>
      <c r="AU164" s="17" t="s">
        <v>88</v>
      </c>
    </row>
    <row r="165" s="13" customFormat="1">
      <c r="A165" s="13"/>
      <c r="B165" s="182"/>
      <c r="C165" s="13"/>
      <c r="D165" s="183" t="s">
        <v>132</v>
      </c>
      <c r="E165" s="184" t="s">
        <v>1</v>
      </c>
      <c r="F165" s="185" t="s">
        <v>185</v>
      </c>
      <c r="G165" s="13"/>
      <c r="H165" s="186">
        <v>13.75</v>
      </c>
      <c r="I165" s="187"/>
      <c r="J165" s="13"/>
      <c r="K165" s="13"/>
      <c r="L165" s="182"/>
      <c r="M165" s="188"/>
      <c r="N165" s="189"/>
      <c r="O165" s="189"/>
      <c r="P165" s="189"/>
      <c r="Q165" s="189"/>
      <c r="R165" s="189"/>
      <c r="S165" s="189"/>
      <c r="T165" s="19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4" t="s">
        <v>132</v>
      </c>
      <c r="AU165" s="184" t="s">
        <v>88</v>
      </c>
      <c r="AV165" s="13" t="s">
        <v>88</v>
      </c>
      <c r="AW165" s="13" t="s">
        <v>35</v>
      </c>
      <c r="AX165" s="13" t="s">
        <v>81</v>
      </c>
      <c r="AY165" s="184" t="s">
        <v>121</v>
      </c>
    </row>
    <row r="166" s="13" customFormat="1">
      <c r="A166" s="13"/>
      <c r="B166" s="182"/>
      <c r="C166" s="13"/>
      <c r="D166" s="183" t="s">
        <v>132</v>
      </c>
      <c r="E166" s="184" t="s">
        <v>1</v>
      </c>
      <c r="F166" s="185" t="s">
        <v>186</v>
      </c>
      <c r="G166" s="13"/>
      <c r="H166" s="186">
        <v>13.75</v>
      </c>
      <c r="I166" s="187"/>
      <c r="J166" s="13"/>
      <c r="K166" s="13"/>
      <c r="L166" s="182"/>
      <c r="M166" s="188"/>
      <c r="N166" s="189"/>
      <c r="O166" s="189"/>
      <c r="P166" s="189"/>
      <c r="Q166" s="189"/>
      <c r="R166" s="189"/>
      <c r="S166" s="189"/>
      <c r="T166" s="19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4" t="s">
        <v>132</v>
      </c>
      <c r="AU166" s="184" t="s">
        <v>88</v>
      </c>
      <c r="AV166" s="13" t="s">
        <v>88</v>
      </c>
      <c r="AW166" s="13" t="s">
        <v>35</v>
      </c>
      <c r="AX166" s="13" t="s">
        <v>81</v>
      </c>
      <c r="AY166" s="184" t="s">
        <v>121</v>
      </c>
    </row>
    <row r="167" s="13" customFormat="1">
      <c r="A167" s="13"/>
      <c r="B167" s="182"/>
      <c r="C167" s="13"/>
      <c r="D167" s="183" t="s">
        <v>132</v>
      </c>
      <c r="E167" s="184" t="s">
        <v>1</v>
      </c>
      <c r="F167" s="185" t="s">
        <v>187</v>
      </c>
      <c r="G167" s="13"/>
      <c r="H167" s="186">
        <v>13.4</v>
      </c>
      <c r="I167" s="187"/>
      <c r="J167" s="13"/>
      <c r="K167" s="13"/>
      <c r="L167" s="182"/>
      <c r="M167" s="188"/>
      <c r="N167" s="189"/>
      <c r="O167" s="189"/>
      <c r="P167" s="189"/>
      <c r="Q167" s="189"/>
      <c r="R167" s="189"/>
      <c r="S167" s="189"/>
      <c r="T167" s="19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4" t="s">
        <v>132</v>
      </c>
      <c r="AU167" s="184" t="s">
        <v>88</v>
      </c>
      <c r="AV167" s="13" t="s">
        <v>88</v>
      </c>
      <c r="AW167" s="13" t="s">
        <v>35</v>
      </c>
      <c r="AX167" s="13" t="s">
        <v>81</v>
      </c>
      <c r="AY167" s="184" t="s">
        <v>121</v>
      </c>
    </row>
    <row r="168" s="13" customFormat="1">
      <c r="A168" s="13"/>
      <c r="B168" s="182"/>
      <c r="C168" s="13"/>
      <c r="D168" s="183" t="s">
        <v>132</v>
      </c>
      <c r="E168" s="184" t="s">
        <v>1</v>
      </c>
      <c r="F168" s="185" t="s">
        <v>188</v>
      </c>
      <c r="G168" s="13"/>
      <c r="H168" s="186">
        <v>13.75</v>
      </c>
      <c r="I168" s="187"/>
      <c r="J168" s="13"/>
      <c r="K168" s="13"/>
      <c r="L168" s="182"/>
      <c r="M168" s="188"/>
      <c r="N168" s="189"/>
      <c r="O168" s="189"/>
      <c r="P168" s="189"/>
      <c r="Q168" s="189"/>
      <c r="R168" s="189"/>
      <c r="S168" s="189"/>
      <c r="T168" s="19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4" t="s">
        <v>132</v>
      </c>
      <c r="AU168" s="184" t="s">
        <v>88</v>
      </c>
      <c r="AV168" s="13" t="s">
        <v>88</v>
      </c>
      <c r="AW168" s="13" t="s">
        <v>35</v>
      </c>
      <c r="AX168" s="13" t="s">
        <v>81</v>
      </c>
      <c r="AY168" s="184" t="s">
        <v>121</v>
      </c>
    </row>
    <row r="169" s="13" customFormat="1">
      <c r="A169" s="13"/>
      <c r="B169" s="182"/>
      <c r="C169" s="13"/>
      <c r="D169" s="183" t="s">
        <v>132</v>
      </c>
      <c r="E169" s="184" t="s">
        <v>1</v>
      </c>
      <c r="F169" s="185" t="s">
        <v>189</v>
      </c>
      <c r="G169" s="13"/>
      <c r="H169" s="186">
        <v>7.5599999999999996</v>
      </c>
      <c r="I169" s="187"/>
      <c r="J169" s="13"/>
      <c r="K169" s="13"/>
      <c r="L169" s="182"/>
      <c r="M169" s="188"/>
      <c r="N169" s="189"/>
      <c r="O169" s="189"/>
      <c r="P169" s="189"/>
      <c r="Q169" s="189"/>
      <c r="R169" s="189"/>
      <c r="S169" s="189"/>
      <c r="T169" s="19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4" t="s">
        <v>132</v>
      </c>
      <c r="AU169" s="184" t="s">
        <v>88</v>
      </c>
      <c r="AV169" s="13" t="s">
        <v>88</v>
      </c>
      <c r="AW169" s="13" t="s">
        <v>35</v>
      </c>
      <c r="AX169" s="13" t="s">
        <v>81</v>
      </c>
      <c r="AY169" s="184" t="s">
        <v>121</v>
      </c>
    </row>
    <row r="170" s="14" customFormat="1">
      <c r="A170" s="14"/>
      <c r="B170" s="191"/>
      <c r="C170" s="14"/>
      <c r="D170" s="183" t="s">
        <v>132</v>
      </c>
      <c r="E170" s="192" t="s">
        <v>1</v>
      </c>
      <c r="F170" s="193" t="s">
        <v>134</v>
      </c>
      <c r="G170" s="14"/>
      <c r="H170" s="194">
        <v>62.210000000000001</v>
      </c>
      <c r="I170" s="195"/>
      <c r="J170" s="14"/>
      <c r="K170" s="14"/>
      <c r="L170" s="191"/>
      <c r="M170" s="196"/>
      <c r="N170" s="197"/>
      <c r="O170" s="197"/>
      <c r="P170" s="197"/>
      <c r="Q170" s="197"/>
      <c r="R170" s="197"/>
      <c r="S170" s="197"/>
      <c r="T170" s="19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192" t="s">
        <v>132</v>
      </c>
      <c r="AU170" s="192" t="s">
        <v>88</v>
      </c>
      <c r="AV170" s="14" t="s">
        <v>128</v>
      </c>
      <c r="AW170" s="14" t="s">
        <v>35</v>
      </c>
      <c r="AX170" s="14" t="s">
        <v>86</v>
      </c>
      <c r="AY170" s="192" t="s">
        <v>121</v>
      </c>
    </row>
    <row r="171" s="2" customFormat="1" ht="37.8" customHeight="1">
      <c r="A171" s="36"/>
      <c r="B171" s="163"/>
      <c r="C171" s="164" t="s">
        <v>190</v>
      </c>
      <c r="D171" s="164" t="s">
        <v>123</v>
      </c>
      <c r="E171" s="165" t="s">
        <v>191</v>
      </c>
      <c r="F171" s="166" t="s">
        <v>192</v>
      </c>
      <c r="G171" s="167" t="s">
        <v>151</v>
      </c>
      <c r="H171" s="168">
        <v>863.58000000000004</v>
      </c>
      <c r="I171" s="169"/>
      <c r="J171" s="170">
        <f>ROUND(I171*H171,2)</f>
        <v>0</v>
      </c>
      <c r="K171" s="166" t="s">
        <v>127</v>
      </c>
      <c r="L171" s="37"/>
      <c r="M171" s="171" t="s">
        <v>1</v>
      </c>
      <c r="N171" s="172" t="s">
        <v>46</v>
      </c>
      <c r="O171" s="75"/>
      <c r="P171" s="173">
        <f>O171*H171</f>
        <v>0</v>
      </c>
      <c r="Q171" s="173">
        <v>0</v>
      </c>
      <c r="R171" s="173">
        <f>Q171*H171</f>
        <v>0</v>
      </c>
      <c r="S171" s="173">
        <v>0</v>
      </c>
      <c r="T171" s="174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75" t="s">
        <v>128</v>
      </c>
      <c r="AT171" s="175" t="s">
        <v>123</v>
      </c>
      <c r="AU171" s="175" t="s">
        <v>88</v>
      </c>
      <c r="AY171" s="17" t="s">
        <v>121</v>
      </c>
      <c r="BE171" s="176">
        <f>IF(N171="základní",J171,0)</f>
        <v>0</v>
      </c>
      <c r="BF171" s="176">
        <f>IF(N171="snížená",J171,0)</f>
        <v>0</v>
      </c>
      <c r="BG171" s="176">
        <f>IF(N171="zákl. přenesená",J171,0)</f>
        <v>0</v>
      </c>
      <c r="BH171" s="176">
        <f>IF(N171="sníž. přenesená",J171,0)</f>
        <v>0</v>
      </c>
      <c r="BI171" s="176">
        <f>IF(N171="nulová",J171,0)</f>
        <v>0</v>
      </c>
      <c r="BJ171" s="17" t="s">
        <v>86</v>
      </c>
      <c r="BK171" s="176">
        <f>ROUND(I171*H171,2)</f>
        <v>0</v>
      </c>
      <c r="BL171" s="17" t="s">
        <v>128</v>
      </c>
      <c r="BM171" s="175" t="s">
        <v>193</v>
      </c>
    </row>
    <row r="172" s="2" customFormat="1">
      <c r="A172" s="36"/>
      <c r="B172" s="37"/>
      <c r="C172" s="36"/>
      <c r="D172" s="177" t="s">
        <v>130</v>
      </c>
      <c r="E172" s="36"/>
      <c r="F172" s="178" t="s">
        <v>194</v>
      </c>
      <c r="G172" s="36"/>
      <c r="H172" s="36"/>
      <c r="I172" s="179"/>
      <c r="J172" s="36"/>
      <c r="K172" s="36"/>
      <c r="L172" s="37"/>
      <c r="M172" s="180"/>
      <c r="N172" s="181"/>
      <c r="O172" s="75"/>
      <c r="P172" s="75"/>
      <c r="Q172" s="75"/>
      <c r="R172" s="75"/>
      <c r="S172" s="75"/>
      <c r="T172" s="7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7" t="s">
        <v>130</v>
      </c>
      <c r="AU172" s="17" t="s">
        <v>88</v>
      </c>
    </row>
    <row r="173" s="13" customFormat="1">
      <c r="A173" s="13"/>
      <c r="B173" s="182"/>
      <c r="C173" s="13"/>
      <c r="D173" s="183" t="s">
        <v>132</v>
      </c>
      <c r="E173" s="184" t="s">
        <v>1</v>
      </c>
      <c r="F173" s="185" t="s">
        <v>195</v>
      </c>
      <c r="G173" s="13"/>
      <c r="H173" s="186">
        <v>863.58000000000004</v>
      </c>
      <c r="I173" s="187"/>
      <c r="J173" s="13"/>
      <c r="K173" s="13"/>
      <c r="L173" s="182"/>
      <c r="M173" s="188"/>
      <c r="N173" s="189"/>
      <c r="O173" s="189"/>
      <c r="P173" s="189"/>
      <c r="Q173" s="189"/>
      <c r="R173" s="189"/>
      <c r="S173" s="189"/>
      <c r="T173" s="19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4" t="s">
        <v>132</v>
      </c>
      <c r="AU173" s="184" t="s">
        <v>88</v>
      </c>
      <c r="AV173" s="13" t="s">
        <v>88</v>
      </c>
      <c r="AW173" s="13" t="s">
        <v>35</v>
      </c>
      <c r="AX173" s="13" t="s">
        <v>81</v>
      </c>
      <c r="AY173" s="184" t="s">
        <v>121</v>
      </c>
    </row>
    <row r="174" s="14" customFormat="1">
      <c r="A174" s="14"/>
      <c r="B174" s="191"/>
      <c r="C174" s="14"/>
      <c r="D174" s="183" t="s">
        <v>132</v>
      </c>
      <c r="E174" s="192" t="s">
        <v>1</v>
      </c>
      <c r="F174" s="193" t="s">
        <v>134</v>
      </c>
      <c r="G174" s="14"/>
      <c r="H174" s="194">
        <v>863.58000000000004</v>
      </c>
      <c r="I174" s="195"/>
      <c r="J174" s="14"/>
      <c r="K174" s="14"/>
      <c r="L174" s="191"/>
      <c r="M174" s="196"/>
      <c r="N174" s="197"/>
      <c r="O174" s="197"/>
      <c r="P174" s="197"/>
      <c r="Q174" s="197"/>
      <c r="R174" s="197"/>
      <c r="S174" s="197"/>
      <c r="T174" s="19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192" t="s">
        <v>132</v>
      </c>
      <c r="AU174" s="192" t="s">
        <v>88</v>
      </c>
      <c r="AV174" s="14" t="s">
        <v>128</v>
      </c>
      <c r="AW174" s="14" t="s">
        <v>35</v>
      </c>
      <c r="AX174" s="14" t="s">
        <v>86</v>
      </c>
      <c r="AY174" s="192" t="s">
        <v>121</v>
      </c>
    </row>
    <row r="175" s="2" customFormat="1" ht="24.15" customHeight="1">
      <c r="A175" s="36"/>
      <c r="B175" s="163"/>
      <c r="C175" s="164" t="s">
        <v>196</v>
      </c>
      <c r="D175" s="164" t="s">
        <v>123</v>
      </c>
      <c r="E175" s="165" t="s">
        <v>197</v>
      </c>
      <c r="F175" s="166" t="s">
        <v>198</v>
      </c>
      <c r="G175" s="167" t="s">
        <v>151</v>
      </c>
      <c r="H175" s="168">
        <v>343.19999999999999</v>
      </c>
      <c r="I175" s="169"/>
      <c r="J175" s="170">
        <f>ROUND(I175*H175,2)</f>
        <v>0</v>
      </c>
      <c r="K175" s="166" t="s">
        <v>127</v>
      </c>
      <c r="L175" s="37"/>
      <c r="M175" s="171" t="s">
        <v>1</v>
      </c>
      <c r="N175" s="172" t="s">
        <v>46</v>
      </c>
      <c r="O175" s="75"/>
      <c r="P175" s="173">
        <f>O175*H175</f>
        <v>0</v>
      </c>
      <c r="Q175" s="173">
        <v>0</v>
      </c>
      <c r="R175" s="173">
        <f>Q175*H175</f>
        <v>0</v>
      </c>
      <c r="S175" s="173">
        <v>0</v>
      </c>
      <c r="T175" s="174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75" t="s">
        <v>128</v>
      </c>
      <c r="AT175" s="175" t="s">
        <v>123</v>
      </c>
      <c r="AU175" s="175" t="s">
        <v>88</v>
      </c>
      <c r="AY175" s="17" t="s">
        <v>121</v>
      </c>
      <c r="BE175" s="176">
        <f>IF(N175="základní",J175,0)</f>
        <v>0</v>
      </c>
      <c r="BF175" s="176">
        <f>IF(N175="snížená",J175,0)</f>
        <v>0</v>
      </c>
      <c r="BG175" s="176">
        <f>IF(N175="zákl. přenesená",J175,0)</f>
        <v>0</v>
      </c>
      <c r="BH175" s="176">
        <f>IF(N175="sníž. přenesená",J175,0)</f>
        <v>0</v>
      </c>
      <c r="BI175" s="176">
        <f>IF(N175="nulová",J175,0)</f>
        <v>0</v>
      </c>
      <c r="BJ175" s="17" t="s">
        <v>86</v>
      </c>
      <c r="BK175" s="176">
        <f>ROUND(I175*H175,2)</f>
        <v>0</v>
      </c>
      <c r="BL175" s="17" t="s">
        <v>128</v>
      </c>
      <c r="BM175" s="175" t="s">
        <v>199</v>
      </c>
    </row>
    <row r="176" s="2" customFormat="1">
      <c r="A176" s="36"/>
      <c r="B176" s="37"/>
      <c r="C176" s="36"/>
      <c r="D176" s="177" t="s">
        <v>130</v>
      </c>
      <c r="E176" s="36"/>
      <c r="F176" s="178" t="s">
        <v>200</v>
      </c>
      <c r="G176" s="36"/>
      <c r="H176" s="36"/>
      <c r="I176" s="179"/>
      <c r="J176" s="36"/>
      <c r="K176" s="36"/>
      <c r="L176" s="37"/>
      <c r="M176" s="180"/>
      <c r="N176" s="181"/>
      <c r="O176" s="75"/>
      <c r="P176" s="75"/>
      <c r="Q176" s="75"/>
      <c r="R176" s="75"/>
      <c r="S176" s="75"/>
      <c r="T176" s="7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7" t="s">
        <v>130</v>
      </c>
      <c r="AU176" s="17" t="s">
        <v>88</v>
      </c>
    </row>
    <row r="177" s="13" customFormat="1">
      <c r="A177" s="13"/>
      <c r="B177" s="182"/>
      <c r="C177" s="13"/>
      <c r="D177" s="183" t="s">
        <v>132</v>
      </c>
      <c r="E177" s="184" t="s">
        <v>1</v>
      </c>
      <c r="F177" s="185" t="s">
        <v>201</v>
      </c>
      <c r="G177" s="13"/>
      <c r="H177" s="186">
        <v>150.88</v>
      </c>
      <c r="I177" s="187"/>
      <c r="J177" s="13"/>
      <c r="K177" s="13"/>
      <c r="L177" s="182"/>
      <c r="M177" s="188"/>
      <c r="N177" s="189"/>
      <c r="O177" s="189"/>
      <c r="P177" s="189"/>
      <c r="Q177" s="189"/>
      <c r="R177" s="189"/>
      <c r="S177" s="189"/>
      <c r="T177" s="19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4" t="s">
        <v>132</v>
      </c>
      <c r="AU177" s="184" t="s">
        <v>88</v>
      </c>
      <c r="AV177" s="13" t="s">
        <v>88</v>
      </c>
      <c r="AW177" s="13" t="s">
        <v>35</v>
      </c>
      <c r="AX177" s="13" t="s">
        <v>81</v>
      </c>
      <c r="AY177" s="184" t="s">
        <v>121</v>
      </c>
    </row>
    <row r="178" s="13" customFormat="1">
      <c r="A178" s="13"/>
      <c r="B178" s="182"/>
      <c r="C178" s="13"/>
      <c r="D178" s="183" t="s">
        <v>132</v>
      </c>
      <c r="E178" s="184" t="s">
        <v>1</v>
      </c>
      <c r="F178" s="185" t="s">
        <v>202</v>
      </c>
      <c r="G178" s="13"/>
      <c r="H178" s="186">
        <v>192.31999999999999</v>
      </c>
      <c r="I178" s="187"/>
      <c r="J178" s="13"/>
      <c r="K178" s="13"/>
      <c r="L178" s="182"/>
      <c r="M178" s="188"/>
      <c r="N178" s="189"/>
      <c r="O178" s="189"/>
      <c r="P178" s="189"/>
      <c r="Q178" s="189"/>
      <c r="R178" s="189"/>
      <c r="S178" s="189"/>
      <c r="T178" s="19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4" t="s">
        <v>132</v>
      </c>
      <c r="AU178" s="184" t="s">
        <v>88</v>
      </c>
      <c r="AV178" s="13" t="s">
        <v>88</v>
      </c>
      <c r="AW178" s="13" t="s">
        <v>35</v>
      </c>
      <c r="AX178" s="13" t="s">
        <v>81</v>
      </c>
      <c r="AY178" s="184" t="s">
        <v>121</v>
      </c>
    </row>
    <row r="179" s="14" customFormat="1">
      <c r="A179" s="14"/>
      <c r="B179" s="191"/>
      <c r="C179" s="14"/>
      <c r="D179" s="183" t="s">
        <v>132</v>
      </c>
      <c r="E179" s="192" t="s">
        <v>1</v>
      </c>
      <c r="F179" s="193" t="s">
        <v>134</v>
      </c>
      <c r="G179" s="14"/>
      <c r="H179" s="194">
        <v>343.19999999999999</v>
      </c>
      <c r="I179" s="195"/>
      <c r="J179" s="14"/>
      <c r="K179" s="14"/>
      <c r="L179" s="191"/>
      <c r="M179" s="196"/>
      <c r="N179" s="197"/>
      <c r="O179" s="197"/>
      <c r="P179" s="197"/>
      <c r="Q179" s="197"/>
      <c r="R179" s="197"/>
      <c r="S179" s="197"/>
      <c r="T179" s="19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192" t="s">
        <v>132</v>
      </c>
      <c r="AU179" s="192" t="s">
        <v>88</v>
      </c>
      <c r="AV179" s="14" t="s">
        <v>128</v>
      </c>
      <c r="AW179" s="14" t="s">
        <v>35</v>
      </c>
      <c r="AX179" s="14" t="s">
        <v>86</v>
      </c>
      <c r="AY179" s="192" t="s">
        <v>121</v>
      </c>
    </row>
    <row r="180" s="2" customFormat="1" ht="16.5" customHeight="1">
      <c r="A180" s="36"/>
      <c r="B180" s="163"/>
      <c r="C180" s="164" t="s">
        <v>203</v>
      </c>
      <c r="D180" s="164" t="s">
        <v>123</v>
      </c>
      <c r="E180" s="165" t="s">
        <v>204</v>
      </c>
      <c r="F180" s="166" t="s">
        <v>205</v>
      </c>
      <c r="G180" s="167" t="s">
        <v>151</v>
      </c>
      <c r="H180" s="168">
        <v>765.17999999999995</v>
      </c>
      <c r="I180" s="169"/>
      <c r="J180" s="170">
        <f>ROUND(I180*H180,2)</f>
        <v>0</v>
      </c>
      <c r="K180" s="166" t="s">
        <v>127</v>
      </c>
      <c r="L180" s="37"/>
      <c r="M180" s="171" t="s">
        <v>1</v>
      </c>
      <c r="N180" s="172" t="s">
        <v>46</v>
      </c>
      <c r="O180" s="75"/>
      <c r="P180" s="173">
        <f>O180*H180</f>
        <v>0</v>
      </c>
      <c r="Q180" s="173">
        <v>0</v>
      </c>
      <c r="R180" s="173">
        <f>Q180*H180</f>
        <v>0</v>
      </c>
      <c r="S180" s="173">
        <v>0</v>
      </c>
      <c r="T180" s="174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75" t="s">
        <v>128</v>
      </c>
      <c r="AT180" s="175" t="s">
        <v>123</v>
      </c>
      <c r="AU180" s="175" t="s">
        <v>88</v>
      </c>
      <c r="AY180" s="17" t="s">
        <v>121</v>
      </c>
      <c r="BE180" s="176">
        <f>IF(N180="základní",J180,0)</f>
        <v>0</v>
      </c>
      <c r="BF180" s="176">
        <f>IF(N180="snížená",J180,0)</f>
        <v>0</v>
      </c>
      <c r="BG180" s="176">
        <f>IF(N180="zákl. přenesená",J180,0)</f>
        <v>0</v>
      </c>
      <c r="BH180" s="176">
        <f>IF(N180="sníž. přenesená",J180,0)</f>
        <v>0</v>
      </c>
      <c r="BI180" s="176">
        <f>IF(N180="nulová",J180,0)</f>
        <v>0</v>
      </c>
      <c r="BJ180" s="17" t="s">
        <v>86</v>
      </c>
      <c r="BK180" s="176">
        <f>ROUND(I180*H180,2)</f>
        <v>0</v>
      </c>
      <c r="BL180" s="17" t="s">
        <v>128</v>
      </c>
      <c r="BM180" s="175" t="s">
        <v>206</v>
      </c>
    </row>
    <row r="181" s="2" customFormat="1">
      <c r="A181" s="36"/>
      <c r="B181" s="37"/>
      <c r="C181" s="36"/>
      <c r="D181" s="177" t="s">
        <v>130</v>
      </c>
      <c r="E181" s="36"/>
      <c r="F181" s="178" t="s">
        <v>207</v>
      </c>
      <c r="G181" s="36"/>
      <c r="H181" s="36"/>
      <c r="I181" s="179"/>
      <c r="J181" s="36"/>
      <c r="K181" s="36"/>
      <c r="L181" s="37"/>
      <c r="M181" s="180"/>
      <c r="N181" s="181"/>
      <c r="O181" s="75"/>
      <c r="P181" s="75"/>
      <c r="Q181" s="75"/>
      <c r="R181" s="75"/>
      <c r="S181" s="75"/>
      <c r="T181" s="7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7" t="s">
        <v>130</v>
      </c>
      <c r="AU181" s="17" t="s">
        <v>88</v>
      </c>
    </row>
    <row r="182" s="13" customFormat="1">
      <c r="A182" s="13"/>
      <c r="B182" s="182"/>
      <c r="C182" s="13"/>
      <c r="D182" s="183" t="s">
        <v>132</v>
      </c>
      <c r="E182" s="184" t="s">
        <v>1</v>
      </c>
      <c r="F182" s="185" t="s">
        <v>208</v>
      </c>
      <c r="G182" s="13"/>
      <c r="H182" s="186">
        <v>695.39999999999998</v>
      </c>
      <c r="I182" s="187"/>
      <c r="J182" s="13"/>
      <c r="K182" s="13"/>
      <c r="L182" s="182"/>
      <c r="M182" s="188"/>
      <c r="N182" s="189"/>
      <c r="O182" s="189"/>
      <c r="P182" s="189"/>
      <c r="Q182" s="189"/>
      <c r="R182" s="189"/>
      <c r="S182" s="189"/>
      <c r="T182" s="19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4" t="s">
        <v>132</v>
      </c>
      <c r="AU182" s="184" t="s">
        <v>88</v>
      </c>
      <c r="AV182" s="13" t="s">
        <v>88</v>
      </c>
      <c r="AW182" s="13" t="s">
        <v>35</v>
      </c>
      <c r="AX182" s="13" t="s">
        <v>81</v>
      </c>
      <c r="AY182" s="184" t="s">
        <v>121</v>
      </c>
    </row>
    <row r="183" s="13" customFormat="1">
      <c r="A183" s="13"/>
      <c r="B183" s="182"/>
      <c r="C183" s="13"/>
      <c r="D183" s="183" t="s">
        <v>132</v>
      </c>
      <c r="E183" s="184" t="s">
        <v>1</v>
      </c>
      <c r="F183" s="185" t="s">
        <v>161</v>
      </c>
      <c r="G183" s="13"/>
      <c r="H183" s="186">
        <v>26.010000000000002</v>
      </c>
      <c r="I183" s="187"/>
      <c r="J183" s="13"/>
      <c r="K183" s="13"/>
      <c r="L183" s="182"/>
      <c r="M183" s="188"/>
      <c r="N183" s="189"/>
      <c r="O183" s="189"/>
      <c r="P183" s="189"/>
      <c r="Q183" s="189"/>
      <c r="R183" s="189"/>
      <c r="S183" s="189"/>
      <c r="T183" s="190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84" t="s">
        <v>132</v>
      </c>
      <c r="AU183" s="184" t="s">
        <v>88</v>
      </c>
      <c r="AV183" s="13" t="s">
        <v>88</v>
      </c>
      <c r="AW183" s="13" t="s">
        <v>35</v>
      </c>
      <c r="AX183" s="13" t="s">
        <v>81</v>
      </c>
      <c r="AY183" s="184" t="s">
        <v>121</v>
      </c>
    </row>
    <row r="184" s="13" customFormat="1">
      <c r="A184" s="13"/>
      <c r="B184" s="182"/>
      <c r="C184" s="13"/>
      <c r="D184" s="183" t="s">
        <v>132</v>
      </c>
      <c r="E184" s="184" t="s">
        <v>1</v>
      </c>
      <c r="F184" s="185" t="s">
        <v>209</v>
      </c>
      <c r="G184" s="13"/>
      <c r="H184" s="186">
        <v>10.310000000000001</v>
      </c>
      <c r="I184" s="187"/>
      <c r="J184" s="13"/>
      <c r="K184" s="13"/>
      <c r="L184" s="182"/>
      <c r="M184" s="188"/>
      <c r="N184" s="189"/>
      <c r="O184" s="189"/>
      <c r="P184" s="189"/>
      <c r="Q184" s="189"/>
      <c r="R184" s="189"/>
      <c r="S184" s="189"/>
      <c r="T184" s="19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4" t="s">
        <v>132</v>
      </c>
      <c r="AU184" s="184" t="s">
        <v>88</v>
      </c>
      <c r="AV184" s="13" t="s">
        <v>88</v>
      </c>
      <c r="AW184" s="13" t="s">
        <v>35</v>
      </c>
      <c r="AX184" s="13" t="s">
        <v>81</v>
      </c>
      <c r="AY184" s="184" t="s">
        <v>121</v>
      </c>
    </row>
    <row r="185" s="13" customFormat="1">
      <c r="A185" s="13"/>
      <c r="B185" s="182"/>
      <c r="C185" s="13"/>
      <c r="D185" s="183" t="s">
        <v>132</v>
      </c>
      <c r="E185" s="184" t="s">
        <v>1</v>
      </c>
      <c r="F185" s="185" t="s">
        <v>210</v>
      </c>
      <c r="G185" s="13"/>
      <c r="H185" s="186">
        <v>10.310000000000001</v>
      </c>
      <c r="I185" s="187"/>
      <c r="J185" s="13"/>
      <c r="K185" s="13"/>
      <c r="L185" s="182"/>
      <c r="M185" s="188"/>
      <c r="N185" s="189"/>
      <c r="O185" s="189"/>
      <c r="P185" s="189"/>
      <c r="Q185" s="189"/>
      <c r="R185" s="189"/>
      <c r="S185" s="189"/>
      <c r="T185" s="19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4" t="s">
        <v>132</v>
      </c>
      <c r="AU185" s="184" t="s">
        <v>88</v>
      </c>
      <c r="AV185" s="13" t="s">
        <v>88</v>
      </c>
      <c r="AW185" s="13" t="s">
        <v>35</v>
      </c>
      <c r="AX185" s="13" t="s">
        <v>81</v>
      </c>
      <c r="AY185" s="184" t="s">
        <v>121</v>
      </c>
    </row>
    <row r="186" s="13" customFormat="1">
      <c r="A186" s="13"/>
      <c r="B186" s="182"/>
      <c r="C186" s="13"/>
      <c r="D186" s="183" t="s">
        <v>132</v>
      </c>
      <c r="E186" s="184" t="s">
        <v>1</v>
      </c>
      <c r="F186" s="185" t="s">
        <v>211</v>
      </c>
      <c r="G186" s="13"/>
      <c r="H186" s="186">
        <v>10.19</v>
      </c>
      <c r="I186" s="187"/>
      <c r="J186" s="13"/>
      <c r="K186" s="13"/>
      <c r="L186" s="182"/>
      <c r="M186" s="188"/>
      <c r="N186" s="189"/>
      <c r="O186" s="189"/>
      <c r="P186" s="189"/>
      <c r="Q186" s="189"/>
      <c r="R186" s="189"/>
      <c r="S186" s="189"/>
      <c r="T186" s="19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4" t="s">
        <v>132</v>
      </c>
      <c r="AU186" s="184" t="s">
        <v>88</v>
      </c>
      <c r="AV186" s="13" t="s">
        <v>88</v>
      </c>
      <c r="AW186" s="13" t="s">
        <v>35</v>
      </c>
      <c r="AX186" s="13" t="s">
        <v>81</v>
      </c>
      <c r="AY186" s="184" t="s">
        <v>121</v>
      </c>
    </row>
    <row r="187" s="13" customFormat="1">
      <c r="A187" s="13"/>
      <c r="B187" s="182"/>
      <c r="C187" s="13"/>
      <c r="D187" s="183" t="s">
        <v>132</v>
      </c>
      <c r="E187" s="184" t="s">
        <v>1</v>
      </c>
      <c r="F187" s="185" t="s">
        <v>212</v>
      </c>
      <c r="G187" s="13"/>
      <c r="H187" s="186">
        <v>10.310000000000001</v>
      </c>
      <c r="I187" s="187"/>
      <c r="J187" s="13"/>
      <c r="K187" s="13"/>
      <c r="L187" s="182"/>
      <c r="M187" s="188"/>
      <c r="N187" s="189"/>
      <c r="O187" s="189"/>
      <c r="P187" s="189"/>
      <c r="Q187" s="189"/>
      <c r="R187" s="189"/>
      <c r="S187" s="189"/>
      <c r="T187" s="19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4" t="s">
        <v>132</v>
      </c>
      <c r="AU187" s="184" t="s">
        <v>88</v>
      </c>
      <c r="AV187" s="13" t="s">
        <v>88</v>
      </c>
      <c r="AW187" s="13" t="s">
        <v>35</v>
      </c>
      <c r="AX187" s="13" t="s">
        <v>81</v>
      </c>
      <c r="AY187" s="184" t="s">
        <v>121</v>
      </c>
    </row>
    <row r="188" s="13" customFormat="1">
      <c r="A188" s="13"/>
      <c r="B188" s="182"/>
      <c r="C188" s="13"/>
      <c r="D188" s="183" t="s">
        <v>132</v>
      </c>
      <c r="E188" s="184" t="s">
        <v>1</v>
      </c>
      <c r="F188" s="185" t="s">
        <v>213</v>
      </c>
      <c r="G188" s="13"/>
      <c r="H188" s="186">
        <v>1.8200000000000001</v>
      </c>
      <c r="I188" s="187"/>
      <c r="J188" s="13"/>
      <c r="K188" s="13"/>
      <c r="L188" s="182"/>
      <c r="M188" s="188"/>
      <c r="N188" s="189"/>
      <c r="O188" s="189"/>
      <c r="P188" s="189"/>
      <c r="Q188" s="189"/>
      <c r="R188" s="189"/>
      <c r="S188" s="189"/>
      <c r="T188" s="19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4" t="s">
        <v>132</v>
      </c>
      <c r="AU188" s="184" t="s">
        <v>88</v>
      </c>
      <c r="AV188" s="13" t="s">
        <v>88</v>
      </c>
      <c r="AW188" s="13" t="s">
        <v>35</v>
      </c>
      <c r="AX188" s="13" t="s">
        <v>81</v>
      </c>
      <c r="AY188" s="184" t="s">
        <v>121</v>
      </c>
    </row>
    <row r="189" s="13" customFormat="1">
      <c r="A189" s="13"/>
      <c r="B189" s="182"/>
      <c r="C189" s="13"/>
      <c r="D189" s="183" t="s">
        <v>132</v>
      </c>
      <c r="E189" s="184" t="s">
        <v>1</v>
      </c>
      <c r="F189" s="185" t="s">
        <v>214</v>
      </c>
      <c r="G189" s="13"/>
      <c r="H189" s="186">
        <v>0.82999999999999996</v>
      </c>
      <c r="I189" s="187"/>
      <c r="J189" s="13"/>
      <c r="K189" s="13"/>
      <c r="L189" s="182"/>
      <c r="M189" s="188"/>
      <c r="N189" s="189"/>
      <c r="O189" s="189"/>
      <c r="P189" s="189"/>
      <c r="Q189" s="189"/>
      <c r="R189" s="189"/>
      <c r="S189" s="189"/>
      <c r="T189" s="19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84" t="s">
        <v>132</v>
      </c>
      <c r="AU189" s="184" t="s">
        <v>88</v>
      </c>
      <c r="AV189" s="13" t="s">
        <v>88</v>
      </c>
      <c r="AW189" s="13" t="s">
        <v>35</v>
      </c>
      <c r="AX189" s="13" t="s">
        <v>81</v>
      </c>
      <c r="AY189" s="184" t="s">
        <v>121</v>
      </c>
    </row>
    <row r="190" s="14" customFormat="1">
      <c r="A190" s="14"/>
      <c r="B190" s="191"/>
      <c r="C190" s="14"/>
      <c r="D190" s="183" t="s">
        <v>132</v>
      </c>
      <c r="E190" s="192" t="s">
        <v>1</v>
      </c>
      <c r="F190" s="193" t="s">
        <v>134</v>
      </c>
      <c r="G190" s="14"/>
      <c r="H190" s="194">
        <v>765.17999999999995</v>
      </c>
      <c r="I190" s="195"/>
      <c r="J190" s="14"/>
      <c r="K190" s="14"/>
      <c r="L190" s="191"/>
      <c r="M190" s="196"/>
      <c r="N190" s="197"/>
      <c r="O190" s="197"/>
      <c r="P190" s="197"/>
      <c r="Q190" s="197"/>
      <c r="R190" s="197"/>
      <c r="S190" s="197"/>
      <c r="T190" s="198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192" t="s">
        <v>132</v>
      </c>
      <c r="AU190" s="192" t="s">
        <v>88</v>
      </c>
      <c r="AV190" s="14" t="s">
        <v>128</v>
      </c>
      <c r="AW190" s="14" t="s">
        <v>35</v>
      </c>
      <c r="AX190" s="14" t="s">
        <v>86</v>
      </c>
      <c r="AY190" s="192" t="s">
        <v>121</v>
      </c>
    </row>
    <row r="191" s="2" customFormat="1" ht="24.15" customHeight="1">
      <c r="A191" s="36"/>
      <c r="B191" s="163"/>
      <c r="C191" s="164" t="s">
        <v>8</v>
      </c>
      <c r="D191" s="164" t="s">
        <v>123</v>
      </c>
      <c r="E191" s="165" t="s">
        <v>215</v>
      </c>
      <c r="F191" s="166" t="s">
        <v>216</v>
      </c>
      <c r="G191" s="167" t="s">
        <v>151</v>
      </c>
      <c r="H191" s="168">
        <v>39.469999999999999</v>
      </c>
      <c r="I191" s="169"/>
      <c r="J191" s="170">
        <f>ROUND(I191*H191,2)</f>
        <v>0</v>
      </c>
      <c r="K191" s="166" t="s">
        <v>127</v>
      </c>
      <c r="L191" s="37"/>
      <c r="M191" s="171" t="s">
        <v>1</v>
      </c>
      <c r="N191" s="172" t="s">
        <v>46</v>
      </c>
      <c r="O191" s="75"/>
      <c r="P191" s="173">
        <f>O191*H191</f>
        <v>0</v>
      </c>
      <c r="Q191" s="173">
        <v>0</v>
      </c>
      <c r="R191" s="173">
        <f>Q191*H191</f>
        <v>0</v>
      </c>
      <c r="S191" s="173">
        <v>0</v>
      </c>
      <c r="T191" s="174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75" t="s">
        <v>128</v>
      </c>
      <c r="AT191" s="175" t="s">
        <v>123</v>
      </c>
      <c r="AU191" s="175" t="s">
        <v>88</v>
      </c>
      <c r="AY191" s="17" t="s">
        <v>121</v>
      </c>
      <c r="BE191" s="176">
        <f>IF(N191="základní",J191,0)</f>
        <v>0</v>
      </c>
      <c r="BF191" s="176">
        <f>IF(N191="snížená",J191,0)</f>
        <v>0</v>
      </c>
      <c r="BG191" s="176">
        <f>IF(N191="zákl. přenesená",J191,0)</f>
        <v>0</v>
      </c>
      <c r="BH191" s="176">
        <f>IF(N191="sníž. přenesená",J191,0)</f>
        <v>0</v>
      </c>
      <c r="BI191" s="176">
        <f>IF(N191="nulová",J191,0)</f>
        <v>0</v>
      </c>
      <c r="BJ191" s="17" t="s">
        <v>86</v>
      </c>
      <c r="BK191" s="176">
        <f>ROUND(I191*H191,2)</f>
        <v>0</v>
      </c>
      <c r="BL191" s="17" t="s">
        <v>128</v>
      </c>
      <c r="BM191" s="175" t="s">
        <v>217</v>
      </c>
    </row>
    <row r="192" s="2" customFormat="1">
      <c r="A192" s="36"/>
      <c r="B192" s="37"/>
      <c r="C192" s="36"/>
      <c r="D192" s="177" t="s">
        <v>130</v>
      </c>
      <c r="E192" s="36"/>
      <c r="F192" s="178" t="s">
        <v>218</v>
      </c>
      <c r="G192" s="36"/>
      <c r="H192" s="36"/>
      <c r="I192" s="179"/>
      <c r="J192" s="36"/>
      <c r="K192" s="36"/>
      <c r="L192" s="37"/>
      <c r="M192" s="180"/>
      <c r="N192" s="181"/>
      <c r="O192" s="75"/>
      <c r="P192" s="75"/>
      <c r="Q192" s="75"/>
      <c r="R192" s="75"/>
      <c r="S192" s="75"/>
      <c r="T192" s="7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7" t="s">
        <v>130</v>
      </c>
      <c r="AU192" s="17" t="s">
        <v>88</v>
      </c>
    </row>
    <row r="193" s="13" customFormat="1">
      <c r="A193" s="13"/>
      <c r="B193" s="182"/>
      <c r="C193" s="13"/>
      <c r="D193" s="183" t="s">
        <v>132</v>
      </c>
      <c r="E193" s="184" t="s">
        <v>1</v>
      </c>
      <c r="F193" s="185" t="s">
        <v>219</v>
      </c>
      <c r="G193" s="13"/>
      <c r="H193" s="186">
        <v>9.0800000000000001</v>
      </c>
      <c r="I193" s="187"/>
      <c r="J193" s="13"/>
      <c r="K193" s="13"/>
      <c r="L193" s="182"/>
      <c r="M193" s="188"/>
      <c r="N193" s="189"/>
      <c r="O193" s="189"/>
      <c r="P193" s="189"/>
      <c r="Q193" s="189"/>
      <c r="R193" s="189"/>
      <c r="S193" s="189"/>
      <c r="T193" s="19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4" t="s">
        <v>132</v>
      </c>
      <c r="AU193" s="184" t="s">
        <v>88</v>
      </c>
      <c r="AV193" s="13" t="s">
        <v>88</v>
      </c>
      <c r="AW193" s="13" t="s">
        <v>35</v>
      </c>
      <c r="AX193" s="13" t="s">
        <v>81</v>
      </c>
      <c r="AY193" s="184" t="s">
        <v>121</v>
      </c>
    </row>
    <row r="194" s="13" customFormat="1">
      <c r="A194" s="13"/>
      <c r="B194" s="182"/>
      <c r="C194" s="13"/>
      <c r="D194" s="183" t="s">
        <v>132</v>
      </c>
      <c r="E194" s="184" t="s">
        <v>1</v>
      </c>
      <c r="F194" s="185" t="s">
        <v>220</v>
      </c>
      <c r="G194" s="13"/>
      <c r="H194" s="186">
        <v>9.0800000000000001</v>
      </c>
      <c r="I194" s="187"/>
      <c r="J194" s="13"/>
      <c r="K194" s="13"/>
      <c r="L194" s="182"/>
      <c r="M194" s="188"/>
      <c r="N194" s="189"/>
      <c r="O194" s="189"/>
      <c r="P194" s="189"/>
      <c r="Q194" s="189"/>
      <c r="R194" s="189"/>
      <c r="S194" s="189"/>
      <c r="T194" s="19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84" t="s">
        <v>132</v>
      </c>
      <c r="AU194" s="184" t="s">
        <v>88</v>
      </c>
      <c r="AV194" s="13" t="s">
        <v>88</v>
      </c>
      <c r="AW194" s="13" t="s">
        <v>35</v>
      </c>
      <c r="AX194" s="13" t="s">
        <v>81</v>
      </c>
      <c r="AY194" s="184" t="s">
        <v>121</v>
      </c>
    </row>
    <row r="195" s="13" customFormat="1">
      <c r="A195" s="13"/>
      <c r="B195" s="182"/>
      <c r="C195" s="13"/>
      <c r="D195" s="183" t="s">
        <v>132</v>
      </c>
      <c r="E195" s="184" t="s">
        <v>1</v>
      </c>
      <c r="F195" s="185" t="s">
        <v>221</v>
      </c>
      <c r="G195" s="13"/>
      <c r="H195" s="186">
        <v>8.9700000000000006</v>
      </c>
      <c r="I195" s="187"/>
      <c r="J195" s="13"/>
      <c r="K195" s="13"/>
      <c r="L195" s="182"/>
      <c r="M195" s="188"/>
      <c r="N195" s="189"/>
      <c r="O195" s="189"/>
      <c r="P195" s="189"/>
      <c r="Q195" s="189"/>
      <c r="R195" s="189"/>
      <c r="S195" s="189"/>
      <c r="T195" s="19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84" t="s">
        <v>132</v>
      </c>
      <c r="AU195" s="184" t="s">
        <v>88</v>
      </c>
      <c r="AV195" s="13" t="s">
        <v>88</v>
      </c>
      <c r="AW195" s="13" t="s">
        <v>35</v>
      </c>
      <c r="AX195" s="13" t="s">
        <v>81</v>
      </c>
      <c r="AY195" s="184" t="s">
        <v>121</v>
      </c>
    </row>
    <row r="196" s="13" customFormat="1">
      <c r="A196" s="13"/>
      <c r="B196" s="182"/>
      <c r="C196" s="13"/>
      <c r="D196" s="183" t="s">
        <v>132</v>
      </c>
      <c r="E196" s="184" t="s">
        <v>1</v>
      </c>
      <c r="F196" s="185" t="s">
        <v>222</v>
      </c>
      <c r="G196" s="13"/>
      <c r="H196" s="186">
        <v>9.0800000000000001</v>
      </c>
      <c r="I196" s="187"/>
      <c r="J196" s="13"/>
      <c r="K196" s="13"/>
      <c r="L196" s="182"/>
      <c r="M196" s="188"/>
      <c r="N196" s="189"/>
      <c r="O196" s="189"/>
      <c r="P196" s="189"/>
      <c r="Q196" s="189"/>
      <c r="R196" s="189"/>
      <c r="S196" s="189"/>
      <c r="T196" s="19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4" t="s">
        <v>132</v>
      </c>
      <c r="AU196" s="184" t="s">
        <v>88</v>
      </c>
      <c r="AV196" s="13" t="s">
        <v>88</v>
      </c>
      <c r="AW196" s="13" t="s">
        <v>35</v>
      </c>
      <c r="AX196" s="13" t="s">
        <v>81</v>
      </c>
      <c r="AY196" s="184" t="s">
        <v>121</v>
      </c>
    </row>
    <row r="197" s="13" customFormat="1">
      <c r="A197" s="13"/>
      <c r="B197" s="182"/>
      <c r="C197" s="13"/>
      <c r="D197" s="183" t="s">
        <v>132</v>
      </c>
      <c r="E197" s="184" t="s">
        <v>1</v>
      </c>
      <c r="F197" s="185" t="s">
        <v>223</v>
      </c>
      <c r="G197" s="13"/>
      <c r="H197" s="186">
        <v>3.2599999999999998</v>
      </c>
      <c r="I197" s="187"/>
      <c r="J197" s="13"/>
      <c r="K197" s="13"/>
      <c r="L197" s="182"/>
      <c r="M197" s="188"/>
      <c r="N197" s="189"/>
      <c r="O197" s="189"/>
      <c r="P197" s="189"/>
      <c r="Q197" s="189"/>
      <c r="R197" s="189"/>
      <c r="S197" s="189"/>
      <c r="T197" s="19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4" t="s">
        <v>132</v>
      </c>
      <c r="AU197" s="184" t="s">
        <v>88</v>
      </c>
      <c r="AV197" s="13" t="s">
        <v>88</v>
      </c>
      <c r="AW197" s="13" t="s">
        <v>35</v>
      </c>
      <c r="AX197" s="13" t="s">
        <v>81</v>
      </c>
      <c r="AY197" s="184" t="s">
        <v>121</v>
      </c>
    </row>
    <row r="198" s="14" customFormat="1">
      <c r="A198" s="14"/>
      <c r="B198" s="191"/>
      <c r="C198" s="14"/>
      <c r="D198" s="183" t="s">
        <v>132</v>
      </c>
      <c r="E198" s="192" t="s">
        <v>1</v>
      </c>
      <c r="F198" s="193" t="s">
        <v>134</v>
      </c>
      <c r="G198" s="14"/>
      <c r="H198" s="194">
        <v>39.469999999999999</v>
      </c>
      <c r="I198" s="195"/>
      <c r="J198" s="14"/>
      <c r="K198" s="14"/>
      <c r="L198" s="191"/>
      <c r="M198" s="196"/>
      <c r="N198" s="197"/>
      <c r="O198" s="197"/>
      <c r="P198" s="197"/>
      <c r="Q198" s="197"/>
      <c r="R198" s="197"/>
      <c r="S198" s="197"/>
      <c r="T198" s="19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192" t="s">
        <v>132</v>
      </c>
      <c r="AU198" s="192" t="s">
        <v>88</v>
      </c>
      <c r="AV198" s="14" t="s">
        <v>128</v>
      </c>
      <c r="AW198" s="14" t="s">
        <v>35</v>
      </c>
      <c r="AX198" s="14" t="s">
        <v>86</v>
      </c>
      <c r="AY198" s="192" t="s">
        <v>121</v>
      </c>
    </row>
    <row r="199" s="2" customFormat="1" ht="24.15" customHeight="1">
      <c r="A199" s="36"/>
      <c r="B199" s="163"/>
      <c r="C199" s="164" t="s">
        <v>224</v>
      </c>
      <c r="D199" s="164" t="s">
        <v>123</v>
      </c>
      <c r="E199" s="165" t="s">
        <v>225</v>
      </c>
      <c r="F199" s="166" t="s">
        <v>226</v>
      </c>
      <c r="G199" s="167" t="s">
        <v>151</v>
      </c>
      <c r="H199" s="168">
        <v>9.4299999999999997</v>
      </c>
      <c r="I199" s="169"/>
      <c r="J199" s="170">
        <f>ROUND(I199*H199,2)</f>
        <v>0</v>
      </c>
      <c r="K199" s="166" t="s">
        <v>127</v>
      </c>
      <c r="L199" s="37"/>
      <c r="M199" s="171" t="s">
        <v>1</v>
      </c>
      <c r="N199" s="172" t="s">
        <v>46</v>
      </c>
      <c r="O199" s="75"/>
      <c r="P199" s="173">
        <f>O199*H199</f>
        <v>0</v>
      </c>
      <c r="Q199" s="173">
        <v>0</v>
      </c>
      <c r="R199" s="173">
        <f>Q199*H199</f>
        <v>0</v>
      </c>
      <c r="S199" s="173">
        <v>0</v>
      </c>
      <c r="T199" s="174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75" t="s">
        <v>128</v>
      </c>
      <c r="AT199" s="175" t="s">
        <v>123</v>
      </c>
      <c r="AU199" s="175" t="s">
        <v>88</v>
      </c>
      <c r="AY199" s="17" t="s">
        <v>121</v>
      </c>
      <c r="BE199" s="176">
        <f>IF(N199="základní",J199,0)</f>
        <v>0</v>
      </c>
      <c r="BF199" s="176">
        <f>IF(N199="snížená",J199,0)</f>
        <v>0</v>
      </c>
      <c r="BG199" s="176">
        <f>IF(N199="zákl. přenesená",J199,0)</f>
        <v>0</v>
      </c>
      <c r="BH199" s="176">
        <f>IF(N199="sníž. přenesená",J199,0)</f>
        <v>0</v>
      </c>
      <c r="BI199" s="176">
        <f>IF(N199="nulová",J199,0)</f>
        <v>0</v>
      </c>
      <c r="BJ199" s="17" t="s">
        <v>86</v>
      </c>
      <c r="BK199" s="176">
        <f>ROUND(I199*H199,2)</f>
        <v>0</v>
      </c>
      <c r="BL199" s="17" t="s">
        <v>128</v>
      </c>
      <c r="BM199" s="175" t="s">
        <v>227</v>
      </c>
    </row>
    <row r="200" s="2" customFormat="1">
      <c r="A200" s="36"/>
      <c r="B200" s="37"/>
      <c r="C200" s="36"/>
      <c r="D200" s="177" t="s">
        <v>130</v>
      </c>
      <c r="E200" s="36"/>
      <c r="F200" s="178" t="s">
        <v>228</v>
      </c>
      <c r="G200" s="36"/>
      <c r="H200" s="36"/>
      <c r="I200" s="179"/>
      <c r="J200" s="36"/>
      <c r="K200" s="36"/>
      <c r="L200" s="37"/>
      <c r="M200" s="180"/>
      <c r="N200" s="181"/>
      <c r="O200" s="75"/>
      <c r="P200" s="75"/>
      <c r="Q200" s="75"/>
      <c r="R200" s="75"/>
      <c r="S200" s="75"/>
      <c r="T200" s="7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7" t="s">
        <v>130</v>
      </c>
      <c r="AU200" s="17" t="s">
        <v>88</v>
      </c>
    </row>
    <row r="201" s="13" customFormat="1">
      <c r="A201" s="13"/>
      <c r="B201" s="182"/>
      <c r="C201" s="13"/>
      <c r="D201" s="183" t="s">
        <v>132</v>
      </c>
      <c r="E201" s="184" t="s">
        <v>1</v>
      </c>
      <c r="F201" s="185" t="s">
        <v>229</v>
      </c>
      <c r="G201" s="13"/>
      <c r="H201" s="186">
        <v>1.77</v>
      </c>
      <c r="I201" s="187"/>
      <c r="J201" s="13"/>
      <c r="K201" s="13"/>
      <c r="L201" s="182"/>
      <c r="M201" s="188"/>
      <c r="N201" s="189"/>
      <c r="O201" s="189"/>
      <c r="P201" s="189"/>
      <c r="Q201" s="189"/>
      <c r="R201" s="189"/>
      <c r="S201" s="189"/>
      <c r="T201" s="19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84" t="s">
        <v>132</v>
      </c>
      <c r="AU201" s="184" t="s">
        <v>88</v>
      </c>
      <c r="AV201" s="13" t="s">
        <v>88</v>
      </c>
      <c r="AW201" s="13" t="s">
        <v>35</v>
      </c>
      <c r="AX201" s="13" t="s">
        <v>81</v>
      </c>
      <c r="AY201" s="184" t="s">
        <v>121</v>
      </c>
    </row>
    <row r="202" s="13" customFormat="1">
      <c r="A202" s="13"/>
      <c r="B202" s="182"/>
      <c r="C202" s="13"/>
      <c r="D202" s="183" t="s">
        <v>132</v>
      </c>
      <c r="E202" s="184" t="s">
        <v>1</v>
      </c>
      <c r="F202" s="185" t="s">
        <v>230</v>
      </c>
      <c r="G202" s="13"/>
      <c r="H202" s="186">
        <v>1.77</v>
      </c>
      <c r="I202" s="187"/>
      <c r="J202" s="13"/>
      <c r="K202" s="13"/>
      <c r="L202" s="182"/>
      <c r="M202" s="188"/>
      <c r="N202" s="189"/>
      <c r="O202" s="189"/>
      <c r="P202" s="189"/>
      <c r="Q202" s="189"/>
      <c r="R202" s="189"/>
      <c r="S202" s="189"/>
      <c r="T202" s="19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4" t="s">
        <v>132</v>
      </c>
      <c r="AU202" s="184" t="s">
        <v>88</v>
      </c>
      <c r="AV202" s="13" t="s">
        <v>88</v>
      </c>
      <c r="AW202" s="13" t="s">
        <v>35</v>
      </c>
      <c r="AX202" s="13" t="s">
        <v>81</v>
      </c>
      <c r="AY202" s="184" t="s">
        <v>121</v>
      </c>
    </row>
    <row r="203" s="13" customFormat="1">
      <c r="A203" s="13"/>
      <c r="B203" s="182"/>
      <c r="C203" s="13"/>
      <c r="D203" s="183" t="s">
        <v>132</v>
      </c>
      <c r="E203" s="184" t="s">
        <v>1</v>
      </c>
      <c r="F203" s="185" t="s">
        <v>231</v>
      </c>
      <c r="G203" s="13"/>
      <c r="H203" s="186">
        <v>1.6399999999999999</v>
      </c>
      <c r="I203" s="187"/>
      <c r="J203" s="13"/>
      <c r="K203" s="13"/>
      <c r="L203" s="182"/>
      <c r="M203" s="188"/>
      <c r="N203" s="189"/>
      <c r="O203" s="189"/>
      <c r="P203" s="189"/>
      <c r="Q203" s="189"/>
      <c r="R203" s="189"/>
      <c r="S203" s="189"/>
      <c r="T203" s="19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84" t="s">
        <v>132</v>
      </c>
      <c r="AU203" s="184" t="s">
        <v>88</v>
      </c>
      <c r="AV203" s="13" t="s">
        <v>88</v>
      </c>
      <c r="AW203" s="13" t="s">
        <v>35</v>
      </c>
      <c r="AX203" s="13" t="s">
        <v>81</v>
      </c>
      <c r="AY203" s="184" t="s">
        <v>121</v>
      </c>
    </row>
    <row r="204" s="13" customFormat="1">
      <c r="A204" s="13"/>
      <c r="B204" s="182"/>
      <c r="C204" s="13"/>
      <c r="D204" s="183" t="s">
        <v>132</v>
      </c>
      <c r="E204" s="184" t="s">
        <v>1</v>
      </c>
      <c r="F204" s="185" t="s">
        <v>232</v>
      </c>
      <c r="G204" s="13"/>
      <c r="H204" s="186">
        <v>1.77</v>
      </c>
      <c r="I204" s="187"/>
      <c r="J204" s="13"/>
      <c r="K204" s="13"/>
      <c r="L204" s="182"/>
      <c r="M204" s="188"/>
      <c r="N204" s="189"/>
      <c r="O204" s="189"/>
      <c r="P204" s="189"/>
      <c r="Q204" s="189"/>
      <c r="R204" s="189"/>
      <c r="S204" s="189"/>
      <c r="T204" s="19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4" t="s">
        <v>132</v>
      </c>
      <c r="AU204" s="184" t="s">
        <v>88</v>
      </c>
      <c r="AV204" s="13" t="s">
        <v>88</v>
      </c>
      <c r="AW204" s="13" t="s">
        <v>35</v>
      </c>
      <c r="AX204" s="13" t="s">
        <v>81</v>
      </c>
      <c r="AY204" s="184" t="s">
        <v>121</v>
      </c>
    </row>
    <row r="205" s="13" customFormat="1">
      <c r="A205" s="13"/>
      <c r="B205" s="182"/>
      <c r="C205" s="13"/>
      <c r="D205" s="183" t="s">
        <v>132</v>
      </c>
      <c r="E205" s="184" t="s">
        <v>1</v>
      </c>
      <c r="F205" s="185" t="s">
        <v>233</v>
      </c>
      <c r="G205" s="13"/>
      <c r="H205" s="186">
        <v>2.48</v>
      </c>
      <c r="I205" s="187"/>
      <c r="J205" s="13"/>
      <c r="K205" s="13"/>
      <c r="L205" s="182"/>
      <c r="M205" s="188"/>
      <c r="N205" s="189"/>
      <c r="O205" s="189"/>
      <c r="P205" s="189"/>
      <c r="Q205" s="189"/>
      <c r="R205" s="189"/>
      <c r="S205" s="189"/>
      <c r="T205" s="19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4" t="s">
        <v>132</v>
      </c>
      <c r="AU205" s="184" t="s">
        <v>88</v>
      </c>
      <c r="AV205" s="13" t="s">
        <v>88</v>
      </c>
      <c r="AW205" s="13" t="s">
        <v>35</v>
      </c>
      <c r="AX205" s="13" t="s">
        <v>81</v>
      </c>
      <c r="AY205" s="184" t="s">
        <v>121</v>
      </c>
    </row>
    <row r="206" s="14" customFormat="1">
      <c r="A206" s="14"/>
      <c r="B206" s="191"/>
      <c r="C206" s="14"/>
      <c r="D206" s="183" t="s">
        <v>132</v>
      </c>
      <c r="E206" s="192" t="s">
        <v>1</v>
      </c>
      <c r="F206" s="193" t="s">
        <v>134</v>
      </c>
      <c r="G206" s="14"/>
      <c r="H206" s="194">
        <v>9.4299999999999997</v>
      </c>
      <c r="I206" s="195"/>
      <c r="J206" s="14"/>
      <c r="K206" s="14"/>
      <c r="L206" s="191"/>
      <c r="M206" s="196"/>
      <c r="N206" s="197"/>
      <c r="O206" s="197"/>
      <c r="P206" s="197"/>
      <c r="Q206" s="197"/>
      <c r="R206" s="197"/>
      <c r="S206" s="197"/>
      <c r="T206" s="19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192" t="s">
        <v>132</v>
      </c>
      <c r="AU206" s="192" t="s">
        <v>88</v>
      </c>
      <c r="AV206" s="14" t="s">
        <v>128</v>
      </c>
      <c r="AW206" s="14" t="s">
        <v>35</v>
      </c>
      <c r="AX206" s="14" t="s">
        <v>86</v>
      </c>
      <c r="AY206" s="192" t="s">
        <v>121</v>
      </c>
    </row>
    <row r="207" s="2" customFormat="1" ht="16.5" customHeight="1">
      <c r="A207" s="36"/>
      <c r="B207" s="163"/>
      <c r="C207" s="199" t="s">
        <v>234</v>
      </c>
      <c r="D207" s="199" t="s">
        <v>235</v>
      </c>
      <c r="E207" s="200" t="s">
        <v>236</v>
      </c>
      <c r="F207" s="201" t="s">
        <v>237</v>
      </c>
      <c r="G207" s="202" t="s">
        <v>238</v>
      </c>
      <c r="H207" s="203">
        <v>18.859999999999999</v>
      </c>
      <c r="I207" s="204"/>
      <c r="J207" s="205">
        <f>ROUND(I207*H207,2)</f>
        <v>0</v>
      </c>
      <c r="K207" s="201" t="s">
        <v>127</v>
      </c>
      <c r="L207" s="206"/>
      <c r="M207" s="207" t="s">
        <v>1</v>
      </c>
      <c r="N207" s="208" t="s">
        <v>46</v>
      </c>
      <c r="O207" s="75"/>
      <c r="P207" s="173">
        <f>O207*H207</f>
        <v>0</v>
      </c>
      <c r="Q207" s="173">
        <v>1</v>
      </c>
      <c r="R207" s="173">
        <f>Q207*H207</f>
        <v>18.859999999999999</v>
      </c>
      <c r="S207" s="173">
        <v>0</v>
      </c>
      <c r="T207" s="174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75" t="s">
        <v>180</v>
      </c>
      <c r="AT207" s="175" t="s">
        <v>235</v>
      </c>
      <c r="AU207" s="175" t="s">
        <v>88</v>
      </c>
      <c r="AY207" s="17" t="s">
        <v>121</v>
      </c>
      <c r="BE207" s="176">
        <f>IF(N207="základní",J207,0)</f>
        <v>0</v>
      </c>
      <c r="BF207" s="176">
        <f>IF(N207="snížená",J207,0)</f>
        <v>0</v>
      </c>
      <c r="BG207" s="176">
        <f>IF(N207="zákl. přenesená",J207,0)</f>
        <v>0</v>
      </c>
      <c r="BH207" s="176">
        <f>IF(N207="sníž. přenesená",J207,0)</f>
        <v>0</v>
      </c>
      <c r="BI207" s="176">
        <f>IF(N207="nulová",J207,0)</f>
        <v>0</v>
      </c>
      <c r="BJ207" s="17" t="s">
        <v>86</v>
      </c>
      <c r="BK207" s="176">
        <f>ROUND(I207*H207,2)</f>
        <v>0</v>
      </c>
      <c r="BL207" s="17" t="s">
        <v>128</v>
      </c>
      <c r="BM207" s="175" t="s">
        <v>239</v>
      </c>
    </row>
    <row r="208" s="13" customFormat="1">
      <c r="A208" s="13"/>
      <c r="B208" s="182"/>
      <c r="C208" s="13"/>
      <c r="D208" s="183" t="s">
        <v>132</v>
      </c>
      <c r="E208" s="13"/>
      <c r="F208" s="185" t="s">
        <v>240</v>
      </c>
      <c r="G208" s="13"/>
      <c r="H208" s="186">
        <v>18.859999999999999</v>
      </c>
      <c r="I208" s="187"/>
      <c r="J208" s="13"/>
      <c r="K208" s="13"/>
      <c r="L208" s="182"/>
      <c r="M208" s="188"/>
      <c r="N208" s="189"/>
      <c r="O208" s="189"/>
      <c r="P208" s="189"/>
      <c r="Q208" s="189"/>
      <c r="R208" s="189"/>
      <c r="S208" s="189"/>
      <c r="T208" s="19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84" t="s">
        <v>132</v>
      </c>
      <c r="AU208" s="184" t="s">
        <v>88</v>
      </c>
      <c r="AV208" s="13" t="s">
        <v>88</v>
      </c>
      <c r="AW208" s="13" t="s">
        <v>3</v>
      </c>
      <c r="AX208" s="13" t="s">
        <v>86</v>
      </c>
      <c r="AY208" s="184" t="s">
        <v>121</v>
      </c>
    </row>
    <row r="209" s="2" customFormat="1" ht="24.15" customHeight="1">
      <c r="A209" s="36"/>
      <c r="B209" s="163"/>
      <c r="C209" s="164" t="s">
        <v>241</v>
      </c>
      <c r="D209" s="164" t="s">
        <v>123</v>
      </c>
      <c r="E209" s="165" t="s">
        <v>242</v>
      </c>
      <c r="F209" s="166" t="s">
        <v>243</v>
      </c>
      <c r="G209" s="167" t="s">
        <v>143</v>
      </c>
      <c r="H209" s="168">
        <v>17.989999999999998</v>
      </c>
      <c r="I209" s="169"/>
      <c r="J209" s="170">
        <f>ROUND(I209*H209,2)</f>
        <v>0</v>
      </c>
      <c r="K209" s="166" t="s">
        <v>127</v>
      </c>
      <c r="L209" s="37"/>
      <c r="M209" s="171" t="s">
        <v>1</v>
      </c>
      <c r="N209" s="172" t="s">
        <v>46</v>
      </c>
      <c r="O209" s="75"/>
      <c r="P209" s="173">
        <f>O209*H209</f>
        <v>0</v>
      </c>
      <c r="Q209" s="173">
        <v>0</v>
      </c>
      <c r="R209" s="173">
        <f>Q209*H209</f>
        <v>0</v>
      </c>
      <c r="S209" s="173">
        <v>0</v>
      </c>
      <c r="T209" s="174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75" t="s">
        <v>128</v>
      </c>
      <c r="AT209" s="175" t="s">
        <v>123</v>
      </c>
      <c r="AU209" s="175" t="s">
        <v>88</v>
      </c>
      <c r="AY209" s="17" t="s">
        <v>121</v>
      </c>
      <c r="BE209" s="176">
        <f>IF(N209="základní",J209,0)</f>
        <v>0</v>
      </c>
      <c r="BF209" s="176">
        <f>IF(N209="snížená",J209,0)</f>
        <v>0</v>
      </c>
      <c r="BG209" s="176">
        <f>IF(N209="zákl. přenesená",J209,0)</f>
        <v>0</v>
      </c>
      <c r="BH209" s="176">
        <f>IF(N209="sníž. přenesená",J209,0)</f>
        <v>0</v>
      </c>
      <c r="BI209" s="176">
        <f>IF(N209="nulová",J209,0)</f>
        <v>0</v>
      </c>
      <c r="BJ209" s="17" t="s">
        <v>86</v>
      </c>
      <c r="BK209" s="176">
        <f>ROUND(I209*H209,2)</f>
        <v>0</v>
      </c>
      <c r="BL209" s="17" t="s">
        <v>128</v>
      </c>
      <c r="BM209" s="175" t="s">
        <v>244</v>
      </c>
    </row>
    <row r="210" s="2" customFormat="1">
      <c r="A210" s="36"/>
      <c r="B210" s="37"/>
      <c r="C210" s="36"/>
      <c r="D210" s="177" t="s">
        <v>130</v>
      </c>
      <c r="E210" s="36"/>
      <c r="F210" s="178" t="s">
        <v>245</v>
      </c>
      <c r="G210" s="36"/>
      <c r="H210" s="36"/>
      <c r="I210" s="179"/>
      <c r="J210" s="36"/>
      <c r="K210" s="36"/>
      <c r="L210" s="37"/>
      <c r="M210" s="180"/>
      <c r="N210" s="181"/>
      <c r="O210" s="75"/>
      <c r="P210" s="75"/>
      <c r="Q210" s="75"/>
      <c r="R210" s="75"/>
      <c r="S210" s="75"/>
      <c r="T210" s="7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7" t="s">
        <v>130</v>
      </c>
      <c r="AU210" s="17" t="s">
        <v>88</v>
      </c>
    </row>
    <row r="211" s="13" customFormat="1">
      <c r="A211" s="13"/>
      <c r="B211" s="182"/>
      <c r="C211" s="13"/>
      <c r="D211" s="183" t="s">
        <v>132</v>
      </c>
      <c r="E211" s="184" t="s">
        <v>1</v>
      </c>
      <c r="F211" s="185" t="s">
        <v>246</v>
      </c>
      <c r="G211" s="13"/>
      <c r="H211" s="186">
        <v>17.989999999999998</v>
      </c>
      <c r="I211" s="187"/>
      <c r="J211" s="13"/>
      <c r="K211" s="13"/>
      <c r="L211" s="182"/>
      <c r="M211" s="188"/>
      <c r="N211" s="189"/>
      <c r="O211" s="189"/>
      <c r="P211" s="189"/>
      <c r="Q211" s="189"/>
      <c r="R211" s="189"/>
      <c r="S211" s="189"/>
      <c r="T211" s="19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84" t="s">
        <v>132</v>
      </c>
      <c r="AU211" s="184" t="s">
        <v>88</v>
      </c>
      <c r="AV211" s="13" t="s">
        <v>88</v>
      </c>
      <c r="AW211" s="13" t="s">
        <v>35</v>
      </c>
      <c r="AX211" s="13" t="s">
        <v>86</v>
      </c>
      <c r="AY211" s="184" t="s">
        <v>121</v>
      </c>
    </row>
    <row r="212" s="2" customFormat="1" ht="24.15" customHeight="1">
      <c r="A212" s="36"/>
      <c r="B212" s="163"/>
      <c r="C212" s="164" t="s">
        <v>247</v>
      </c>
      <c r="D212" s="164" t="s">
        <v>123</v>
      </c>
      <c r="E212" s="165" t="s">
        <v>248</v>
      </c>
      <c r="F212" s="166" t="s">
        <v>249</v>
      </c>
      <c r="G212" s="167" t="s">
        <v>143</v>
      </c>
      <c r="H212" s="168">
        <v>4777.0799999999999</v>
      </c>
      <c r="I212" s="169"/>
      <c r="J212" s="170">
        <f>ROUND(I212*H212,2)</f>
        <v>0</v>
      </c>
      <c r="K212" s="166" t="s">
        <v>127</v>
      </c>
      <c r="L212" s="37"/>
      <c r="M212" s="171" t="s">
        <v>1</v>
      </c>
      <c r="N212" s="172" t="s">
        <v>46</v>
      </c>
      <c r="O212" s="75"/>
      <c r="P212" s="173">
        <f>O212*H212</f>
        <v>0</v>
      </c>
      <c r="Q212" s="173">
        <v>0</v>
      </c>
      <c r="R212" s="173">
        <f>Q212*H212</f>
        <v>0</v>
      </c>
      <c r="S212" s="173">
        <v>0</v>
      </c>
      <c r="T212" s="174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75" t="s">
        <v>128</v>
      </c>
      <c r="AT212" s="175" t="s">
        <v>123</v>
      </c>
      <c r="AU212" s="175" t="s">
        <v>88</v>
      </c>
      <c r="AY212" s="17" t="s">
        <v>121</v>
      </c>
      <c r="BE212" s="176">
        <f>IF(N212="základní",J212,0)</f>
        <v>0</v>
      </c>
      <c r="BF212" s="176">
        <f>IF(N212="snížená",J212,0)</f>
        <v>0</v>
      </c>
      <c r="BG212" s="176">
        <f>IF(N212="zákl. přenesená",J212,0)</f>
        <v>0</v>
      </c>
      <c r="BH212" s="176">
        <f>IF(N212="sníž. přenesená",J212,0)</f>
        <v>0</v>
      </c>
      <c r="BI212" s="176">
        <f>IF(N212="nulová",J212,0)</f>
        <v>0</v>
      </c>
      <c r="BJ212" s="17" t="s">
        <v>86</v>
      </c>
      <c r="BK212" s="176">
        <f>ROUND(I212*H212,2)</f>
        <v>0</v>
      </c>
      <c r="BL212" s="17" t="s">
        <v>128</v>
      </c>
      <c r="BM212" s="175" t="s">
        <v>250</v>
      </c>
    </row>
    <row r="213" s="2" customFormat="1">
      <c r="A213" s="36"/>
      <c r="B213" s="37"/>
      <c r="C213" s="36"/>
      <c r="D213" s="177" t="s">
        <v>130</v>
      </c>
      <c r="E213" s="36"/>
      <c r="F213" s="178" t="s">
        <v>251</v>
      </c>
      <c r="G213" s="36"/>
      <c r="H213" s="36"/>
      <c r="I213" s="179"/>
      <c r="J213" s="36"/>
      <c r="K213" s="36"/>
      <c r="L213" s="37"/>
      <c r="M213" s="180"/>
      <c r="N213" s="181"/>
      <c r="O213" s="75"/>
      <c r="P213" s="75"/>
      <c r="Q213" s="75"/>
      <c r="R213" s="75"/>
      <c r="S213" s="75"/>
      <c r="T213" s="7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7" t="s">
        <v>130</v>
      </c>
      <c r="AU213" s="17" t="s">
        <v>88</v>
      </c>
    </row>
    <row r="214" s="13" customFormat="1">
      <c r="A214" s="13"/>
      <c r="B214" s="182"/>
      <c r="C214" s="13"/>
      <c r="D214" s="183" t="s">
        <v>132</v>
      </c>
      <c r="E214" s="184" t="s">
        <v>1</v>
      </c>
      <c r="F214" s="185" t="s">
        <v>252</v>
      </c>
      <c r="G214" s="13"/>
      <c r="H214" s="186">
        <v>4279.04</v>
      </c>
      <c r="I214" s="187"/>
      <c r="J214" s="13"/>
      <c r="K214" s="13"/>
      <c r="L214" s="182"/>
      <c r="M214" s="188"/>
      <c r="N214" s="189"/>
      <c r="O214" s="189"/>
      <c r="P214" s="189"/>
      <c r="Q214" s="189"/>
      <c r="R214" s="189"/>
      <c r="S214" s="189"/>
      <c r="T214" s="19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84" t="s">
        <v>132</v>
      </c>
      <c r="AU214" s="184" t="s">
        <v>88</v>
      </c>
      <c r="AV214" s="13" t="s">
        <v>88</v>
      </c>
      <c r="AW214" s="13" t="s">
        <v>35</v>
      </c>
      <c r="AX214" s="13" t="s">
        <v>81</v>
      </c>
      <c r="AY214" s="184" t="s">
        <v>121</v>
      </c>
    </row>
    <row r="215" s="13" customFormat="1">
      <c r="A215" s="13"/>
      <c r="B215" s="182"/>
      <c r="C215" s="13"/>
      <c r="D215" s="183" t="s">
        <v>132</v>
      </c>
      <c r="E215" s="184" t="s">
        <v>1</v>
      </c>
      <c r="F215" s="185" t="s">
        <v>147</v>
      </c>
      <c r="G215" s="13"/>
      <c r="H215" s="186">
        <v>71.219999999999999</v>
      </c>
      <c r="I215" s="187"/>
      <c r="J215" s="13"/>
      <c r="K215" s="13"/>
      <c r="L215" s="182"/>
      <c r="M215" s="188"/>
      <c r="N215" s="189"/>
      <c r="O215" s="189"/>
      <c r="P215" s="189"/>
      <c r="Q215" s="189"/>
      <c r="R215" s="189"/>
      <c r="S215" s="189"/>
      <c r="T215" s="190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4" t="s">
        <v>132</v>
      </c>
      <c r="AU215" s="184" t="s">
        <v>88</v>
      </c>
      <c r="AV215" s="13" t="s">
        <v>88</v>
      </c>
      <c r="AW215" s="13" t="s">
        <v>35</v>
      </c>
      <c r="AX215" s="13" t="s">
        <v>81</v>
      </c>
      <c r="AY215" s="184" t="s">
        <v>121</v>
      </c>
    </row>
    <row r="216" s="13" customFormat="1">
      <c r="A216" s="13"/>
      <c r="B216" s="182"/>
      <c r="C216" s="13"/>
      <c r="D216" s="183" t="s">
        <v>132</v>
      </c>
      <c r="E216" s="184" t="s">
        <v>1</v>
      </c>
      <c r="F216" s="185" t="s">
        <v>253</v>
      </c>
      <c r="G216" s="13"/>
      <c r="H216" s="186">
        <v>426.81999999999999</v>
      </c>
      <c r="I216" s="187"/>
      <c r="J216" s="13"/>
      <c r="K216" s="13"/>
      <c r="L216" s="182"/>
      <c r="M216" s="188"/>
      <c r="N216" s="189"/>
      <c r="O216" s="189"/>
      <c r="P216" s="189"/>
      <c r="Q216" s="189"/>
      <c r="R216" s="189"/>
      <c r="S216" s="189"/>
      <c r="T216" s="190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84" t="s">
        <v>132</v>
      </c>
      <c r="AU216" s="184" t="s">
        <v>88</v>
      </c>
      <c r="AV216" s="13" t="s">
        <v>88</v>
      </c>
      <c r="AW216" s="13" t="s">
        <v>35</v>
      </c>
      <c r="AX216" s="13" t="s">
        <v>81</v>
      </c>
      <c r="AY216" s="184" t="s">
        <v>121</v>
      </c>
    </row>
    <row r="217" s="14" customFormat="1">
      <c r="A217" s="14"/>
      <c r="B217" s="191"/>
      <c r="C217" s="14"/>
      <c r="D217" s="183" t="s">
        <v>132</v>
      </c>
      <c r="E217" s="192" t="s">
        <v>1</v>
      </c>
      <c r="F217" s="193" t="s">
        <v>134</v>
      </c>
      <c r="G217" s="14"/>
      <c r="H217" s="194">
        <v>4777.0799999999999</v>
      </c>
      <c r="I217" s="195"/>
      <c r="J217" s="14"/>
      <c r="K217" s="14"/>
      <c r="L217" s="191"/>
      <c r="M217" s="196"/>
      <c r="N217" s="197"/>
      <c r="O217" s="197"/>
      <c r="P217" s="197"/>
      <c r="Q217" s="197"/>
      <c r="R217" s="197"/>
      <c r="S217" s="197"/>
      <c r="T217" s="19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192" t="s">
        <v>132</v>
      </c>
      <c r="AU217" s="192" t="s">
        <v>88</v>
      </c>
      <c r="AV217" s="14" t="s">
        <v>128</v>
      </c>
      <c r="AW217" s="14" t="s">
        <v>35</v>
      </c>
      <c r="AX217" s="14" t="s">
        <v>86</v>
      </c>
      <c r="AY217" s="192" t="s">
        <v>121</v>
      </c>
    </row>
    <row r="218" s="2" customFormat="1" ht="24.15" customHeight="1">
      <c r="A218" s="36"/>
      <c r="B218" s="163"/>
      <c r="C218" s="164" t="s">
        <v>254</v>
      </c>
      <c r="D218" s="164" t="s">
        <v>123</v>
      </c>
      <c r="E218" s="165" t="s">
        <v>255</v>
      </c>
      <c r="F218" s="166" t="s">
        <v>256</v>
      </c>
      <c r="G218" s="167" t="s">
        <v>143</v>
      </c>
      <c r="H218" s="168">
        <v>1393.77</v>
      </c>
      <c r="I218" s="169"/>
      <c r="J218" s="170">
        <f>ROUND(I218*H218,2)</f>
        <v>0</v>
      </c>
      <c r="K218" s="166" t="s">
        <v>127</v>
      </c>
      <c r="L218" s="37"/>
      <c r="M218" s="171" t="s">
        <v>1</v>
      </c>
      <c r="N218" s="172" t="s">
        <v>46</v>
      </c>
      <c r="O218" s="75"/>
      <c r="P218" s="173">
        <f>O218*H218</f>
        <v>0</v>
      </c>
      <c r="Q218" s="173">
        <v>0</v>
      </c>
      <c r="R218" s="173">
        <f>Q218*H218</f>
        <v>0</v>
      </c>
      <c r="S218" s="173">
        <v>0</v>
      </c>
      <c r="T218" s="174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75" t="s">
        <v>128</v>
      </c>
      <c r="AT218" s="175" t="s">
        <v>123</v>
      </c>
      <c r="AU218" s="175" t="s">
        <v>88</v>
      </c>
      <c r="AY218" s="17" t="s">
        <v>121</v>
      </c>
      <c r="BE218" s="176">
        <f>IF(N218="základní",J218,0)</f>
        <v>0</v>
      </c>
      <c r="BF218" s="176">
        <f>IF(N218="snížená",J218,0)</f>
        <v>0</v>
      </c>
      <c r="BG218" s="176">
        <f>IF(N218="zákl. přenesená",J218,0)</f>
        <v>0</v>
      </c>
      <c r="BH218" s="176">
        <f>IF(N218="sníž. přenesená",J218,0)</f>
        <v>0</v>
      </c>
      <c r="BI218" s="176">
        <f>IF(N218="nulová",J218,0)</f>
        <v>0</v>
      </c>
      <c r="BJ218" s="17" t="s">
        <v>86</v>
      </c>
      <c r="BK218" s="176">
        <f>ROUND(I218*H218,2)</f>
        <v>0</v>
      </c>
      <c r="BL218" s="17" t="s">
        <v>128</v>
      </c>
      <c r="BM218" s="175" t="s">
        <v>257</v>
      </c>
    </row>
    <row r="219" s="2" customFormat="1">
      <c r="A219" s="36"/>
      <c r="B219" s="37"/>
      <c r="C219" s="36"/>
      <c r="D219" s="177" t="s">
        <v>130</v>
      </c>
      <c r="E219" s="36"/>
      <c r="F219" s="178" t="s">
        <v>258</v>
      </c>
      <c r="G219" s="36"/>
      <c r="H219" s="36"/>
      <c r="I219" s="179"/>
      <c r="J219" s="36"/>
      <c r="K219" s="36"/>
      <c r="L219" s="37"/>
      <c r="M219" s="180"/>
      <c r="N219" s="181"/>
      <c r="O219" s="75"/>
      <c r="P219" s="75"/>
      <c r="Q219" s="75"/>
      <c r="R219" s="75"/>
      <c r="S219" s="75"/>
      <c r="T219" s="7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7" t="s">
        <v>130</v>
      </c>
      <c r="AU219" s="17" t="s">
        <v>88</v>
      </c>
    </row>
    <row r="220" s="13" customFormat="1">
      <c r="A220" s="13"/>
      <c r="B220" s="182"/>
      <c r="C220" s="13"/>
      <c r="D220" s="183" t="s">
        <v>132</v>
      </c>
      <c r="E220" s="184" t="s">
        <v>1</v>
      </c>
      <c r="F220" s="185" t="s">
        <v>259</v>
      </c>
      <c r="G220" s="13"/>
      <c r="H220" s="186">
        <v>1282.81</v>
      </c>
      <c r="I220" s="187"/>
      <c r="J220" s="13"/>
      <c r="K220" s="13"/>
      <c r="L220" s="182"/>
      <c r="M220" s="188"/>
      <c r="N220" s="189"/>
      <c r="O220" s="189"/>
      <c r="P220" s="189"/>
      <c r="Q220" s="189"/>
      <c r="R220" s="189"/>
      <c r="S220" s="189"/>
      <c r="T220" s="190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84" t="s">
        <v>132</v>
      </c>
      <c r="AU220" s="184" t="s">
        <v>88</v>
      </c>
      <c r="AV220" s="13" t="s">
        <v>88</v>
      </c>
      <c r="AW220" s="13" t="s">
        <v>35</v>
      </c>
      <c r="AX220" s="13" t="s">
        <v>81</v>
      </c>
      <c r="AY220" s="184" t="s">
        <v>121</v>
      </c>
    </row>
    <row r="221" s="13" customFormat="1">
      <c r="A221" s="13"/>
      <c r="B221" s="182"/>
      <c r="C221" s="13"/>
      <c r="D221" s="183" t="s">
        <v>132</v>
      </c>
      <c r="E221" s="184" t="s">
        <v>1</v>
      </c>
      <c r="F221" s="185" t="s">
        <v>260</v>
      </c>
      <c r="G221" s="13"/>
      <c r="H221" s="186">
        <v>102</v>
      </c>
      <c r="I221" s="187"/>
      <c r="J221" s="13"/>
      <c r="K221" s="13"/>
      <c r="L221" s="182"/>
      <c r="M221" s="188"/>
      <c r="N221" s="189"/>
      <c r="O221" s="189"/>
      <c r="P221" s="189"/>
      <c r="Q221" s="189"/>
      <c r="R221" s="189"/>
      <c r="S221" s="189"/>
      <c r="T221" s="190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84" t="s">
        <v>132</v>
      </c>
      <c r="AU221" s="184" t="s">
        <v>88</v>
      </c>
      <c r="AV221" s="13" t="s">
        <v>88</v>
      </c>
      <c r="AW221" s="13" t="s">
        <v>35</v>
      </c>
      <c r="AX221" s="13" t="s">
        <v>81</v>
      </c>
      <c r="AY221" s="184" t="s">
        <v>121</v>
      </c>
    </row>
    <row r="222" s="13" customFormat="1">
      <c r="A222" s="13"/>
      <c r="B222" s="182"/>
      <c r="C222" s="13"/>
      <c r="D222" s="183" t="s">
        <v>132</v>
      </c>
      <c r="E222" s="184" t="s">
        <v>1</v>
      </c>
      <c r="F222" s="185" t="s">
        <v>261</v>
      </c>
      <c r="G222" s="13"/>
      <c r="H222" s="186">
        <v>2.2400000000000002</v>
      </c>
      <c r="I222" s="187"/>
      <c r="J222" s="13"/>
      <c r="K222" s="13"/>
      <c r="L222" s="182"/>
      <c r="M222" s="188"/>
      <c r="N222" s="189"/>
      <c r="O222" s="189"/>
      <c r="P222" s="189"/>
      <c r="Q222" s="189"/>
      <c r="R222" s="189"/>
      <c r="S222" s="189"/>
      <c r="T222" s="190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4" t="s">
        <v>132</v>
      </c>
      <c r="AU222" s="184" t="s">
        <v>88</v>
      </c>
      <c r="AV222" s="13" t="s">
        <v>88</v>
      </c>
      <c r="AW222" s="13" t="s">
        <v>35</v>
      </c>
      <c r="AX222" s="13" t="s">
        <v>81</v>
      </c>
      <c r="AY222" s="184" t="s">
        <v>121</v>
      </c>
    </row>
    <row r="223" s="13" customFormat="1">
      <c r="A223" s="13"/>
      <c r="B223" s="182"/>
      <c r="C223" s="13"/>
      <c r="D223" s="183" t="s">
        <v>132</v>
      </c>
      <c r="E223" s="184" t="s">
        <v>1</v>
      </c>
      <c r="F223" s="185" t="s">
        <v>262</v>
      </c>
      <c r="G223" s="13"/>
      <c r="H223" s="186">
        <v>2.2400000000000002</v>
      </c>
      <c r="I223" s="187"/>
      <c r="J223" s="13"/>
      <c r="K223" s="13"/>
      <c r="L223" s="182"/>
      <c r="M223" s="188"/>
      <c r="N223" s="189"/>
      <c r="O223" s="189"/>
      <c r="P223" s="189"/>
      <c r="Q223" s="189"/>
      <c r="R223" s="189"/>
      <c r="S223" s="189"/>
      <c r="T223" s="190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84" t="s">
        <v>132</v>
      </c>
      <c r="AU223" s="184" t="s">
        <v>88</v>
      </c>
      <c r="AV223" s="13" t="s">
        <v>88</v>
      </c>
      <c r="AW223" s="13" t="s">
        <v>35</v>
      </c>
      <c r="AX223" s="13" t="s">
        <v>81</v>
      </c>
      <c r="AY223" s="184" t="s">
        <v>121</v>
      </c>
    </row>
    <row r="224" s="13" customFormat="1">
      <c r="A224" s="13"/>
      <c r="B224" s="182"/>
      <c r="C224" s="13"/>
      <c r="D224" s="183" t="s">
        <v>132</v>
      </c>
      <c r="E224" s="184" t="s">
        <v>1</v>
      </c>
      <c r="F224" s="185" t="s">
        <v>263</v>
      </c>
      <c r="G224" s="13"/>
      <c r="H224" s="186">
        <v>2.2400000000000002</v>
      </c>
      <c r="I224" s="187"/>
      <c r="J224" s="13"/>
      <c r="K224" s="13"/>
      <c r="L224" s="182"/>
      <c r="M224" s="188"/>
      <c r="N224" s="189"/>
      <c r="O224" s="189"/>
      <c r="P224" s="189"/>
      <c r="Q224" s="189"/>
      <c r="R224" s="189"/>
      <c r="S224" s="189"/>
      <c r="T224" s="190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84" t="s">
        <v>132</v>
      </c>
      <c r="AU224" s="184" t="s">
        <v>88</v>
      </c>
      <c r="AV224" s="13" t="s">
        <v>88</v>
      </c>
      <c r="AW224" s="13" t="s">
        <v>35</v>
      </c>
      <c r="AX224" s="13" t="s">
        <v>81</v>
      </c>
      <c r="AY224" s="184" t="s">
        <v>121</v>
      </c>
    </row>
    <row r="225" s="13" customFormat="1">
      <c r="A225" s="13"/>
      <c r="B225" s="182"/>
      <c r="C225" s="13"/>
      <c r="D225" s="183" t="s">
        <v>132</v>
      </c>
      <c r="E225" s="184" t="s">
        <v>1</v>
      </c>
      <c r="F225" s="185" t="s">
        <v>264</v>
      </c>
      <c r="G225" s="13"/>
      <c r="H225" s="186">
        <v>2.2400000000000002</v>
      </c>
      <c r="I225" s="187"/>
      <c r="J225" s="13"/>
      <c r="K225" s="13"/>
      <c r="L225" s="182"/>
      <c r="M225" s="188"/>
      <c r="N225" s="189"/>
      <c r="O225" s="189"/>
      <c r="P225" s="189"/>
      <c r="Q225" s="189"/>
      <c r="R225" s="189"/>
      <c r="S225" s="189"/>
      <c r="T225" s="190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84" t="s">
        <v>132</v>
      </c>
      <c r="AU225" s="184" t="s">
        <v>88</v>
      </c>
      <c r="AV225" s="13" t="s">
        <v>88</v>
      </c>
      <c r="AW225" s="13" t="s">
        <v>35</v>
      </c>
      <c r="AX225" s="13" t="s">
        <v>81</v>
      </c>
      <c r="AY225" s="184" t="s">
        <v>121</v>
      </c>
    </row>
    <row r="226" s="14" customFormat="1">
      <c r="A226" s="14"/>
      <c r="B226" s="191"/>
      <c r="C226" s="14"/>
      <c r="D226" s="183" t="s">
        <v>132</v>
      </c>
      <c r="E226" s="192" t="s">
        <v>1</v>
      </c>
      <c r="F226" s="193" t="s">
        <v>134</v>
      </c>
      <c r="G226" s="14"/>
      <c r="H226" s="194">
        <v>1393.77</v>
      </c>
      <c r="I226" s="195"/>
      <c r="J226" s="14"/>
      <c r="K226" s="14"/>
      <c r="L226" s="191"/>
      <c r="M226" s="196"/>
      <c r="N226" s="197"/>
      <c r="O226" s="197"/>
      <c r="P226" s="197"/>
      <c r="Q226" s="197"/>
      <c r="R226" s="197"/>
      <c r="S226" s="197"/>
      <c r="T226" s="19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192" t="s">
        <v>132</v>
      </c>
      <c r="AU226" s="192" t="s">
        <v>88</v>
      </c>
      <c r="AV226" s="14" t="s">
        <v>128</v>
      </c>
      <c r="AW226" s="14" t="s">
        <v>35</v>
      </c>
      <c r="AX226" s="14" t="s">
        <v>86</v>
      </c>
      <c r="AY226" s="192" t="s">
        <v>121</v>
      </c>
    </row>
    <row r="227" s="2" customFormat="1" ht="16.5" customHeight="1">
      <c r="A227" s="36"/>
      <c r="B227" s="163"/>
      <c r="C227" s="164" t="s">
        <v>265</v>
      </c>
      <c r="D227" s="164" t="s">
        <v>123</v>
      </c>
      <c r="E227" s="165" t="s">
        <v>266</v>
      </c>
      <c r="F227" s="166" t="s">
        <v>267</v>
      </c>
      <c r="G227" s="167" t="s">
        <v>143</v>
      </c>
      <c r="H227" s="168">
        <v>365.69999999999999</v>
      </c>
      <c r="I227" s="169"/>
      <c r="J227" s="170">
        <f>ROUND(I227*H227,2)</f>
        <v>0</v>
      </c>
      <c r="K227" s="166" t="s">
        <v>127</v>
      </c>
      <c r="L227" s="37"/>
      <c r="M227" s="171" t="s">
        <v>1</v>
      </c>
      <c r="N227" s="172" t="s">
        <v>46</v>
      </c>
      <c r="O227" s="75"/>
      <c r="P227" s="173">
        <f>O227*H227</f>
        <v>0</v>
      </c>
      <c r="Q227" s="173">
        <v>0</v>
      </c>
      <c r="R227" s="173">
        <f>Q227*H227</f>
        <v>0</v>
      </c>
      <c r="S227" s="173">
        <v>0</v>
      </c>
      <c r="T227" s="174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75" t="s">
        <v>128</v>
      </c>
      <c r="AT227" s="175" t="s">
        <v>123</v>
      </c>
      <c r="AU227" s="175" t="s">
        <v>88</v>
      </c>
      <c r="AY227" s="17" t="s">
        <v>121</v>
      </c>
      <c r="BE227" s="176">
        <f>IF(N227="základní",J227,0)</f>
        <v>0</v>
      </c>
      <c r="BF227" s="176">
        <f>IF(N227="snížená",J227,0)</f>
        <v>0</v>
      </c>
      <c r="BG227" s="176">
        <f>IF(N227="zákl. přenesená",J227,0)</f>
        <v>0</v>
      </c>
      <c r="BH227" s="176">
        <f>IF(N227="sníž. přenesená",J227,0)</f>
        <v>0</v>
      </c>
      <c r="BI227" s="176">
        <f>IF(N227="nulová",J227,0)</f>
        <v>0</v>
      </c>
      <c r="BJ227" s="17" t="s">
        <v>86</v>
      </c>
      <c r="BK227" s="176">
        <f>ROUND(I227*H227,2)</f>
        <v>0</v>
      </c>
      <c r="BL227" s="17" t="s">
        <v>128</v>
      </c>
      <c r="BM227" s="175" t="s">
        <v>268</v>
      </c>
    </row>
    <row r="228" s="2" customFormat="1">
      <c r="A228" s="36"/>
      <c r="B228" s="37"/>
      <c r="C228" s="36"/>
      <c r="D228" s="177" t="s">
        <v>130</v>
      </c>
      <c r="E228" s="36"/>
      <c r="F228" s="178" t="s">
        <v>269</v>
      </c>
      <c r="G228" s="36"/>
      <c r="H228" s="36"/>
      <c r="I228" s="179"/>
      <c r="J228" s="36"/>
      <c r="K228" s="36"/>
      <c r="L228" s="37"/>
      <c r="M228" s="180"/>
      <c r="N228" s="181"/>
      <c r="O228" s="75"/>
      <c r="P228" s="75"/>
      <c r="Q228" s="75"/>
      <c r="R228" s="75"/>
      <c r="S228" s="75"/>
      <c r="T228" s="7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7" t="s">
        <v>130</v>
      </c>
      <c r="AU228" s="17" t="s">
        <v>88</v>
      </c>
    </row>
    <row r="229" s="13" customFormat="1">
      <c r="A229" s="13"/>
      <c r="B229" s="182"/>
      <c r="C229" s="13"/>
      <c r="D229" s="183" t="s">
        <v>132</v>
      </c>
      <c r="E229" s="184" t="s">
        <v>1</v>
      </c>
      <c r="F229" s="185" t="s">
        <v>270</v>
      </c>
      <c r="G229" s="13"/>
      <c r="H229" s="186">
        <v>230.06999999999999</v>
      </c>
      <c r="I229" s="187"/>
      <c r="J229" s="13"/>
      <c r="K229" s="13"/>
      <c r="L229" s="182"/>
      <c r="M229" s="188"/>
      <c r="N229" s="189"/>
      <c r="O229" s="189"/>
      <c r="P229" s="189"/>
      <c r="Q229" s="189"/>
      <c r="R229" s="189"/>
      <c r="S229" s="189"/>
      <c r="T229" s="190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4" t="s">
        <v>132</v>
      </c>
      <c r="AU229" s="184" t="s">
        <v>88</v>
      </c>
      <c r="AV229" s="13" t="s">
        <v>88</v>
      </c>
      <c r="AW229" s="13" t="s">
        <v>35</v>
      </c>
      <c r="AX229" s="13" t="s">
        <v>81</v>
      </c>
      <c r="AY229" s="184" t="s">
        <v>121</v>
      </c>
    </row>
    <row r="230" s="13" customFormat="1">
      <c r="A230" s="13"/>
      <c r="B230" s="182"/>
      <c r="C230" s="13"/>
      <c r="D230" s="183" t="s">
        <v>132</v>
      </c>
      <c r="E230" s="184" t="s">
        <v>1</v>
      </c>
      <c r="F230" s="185" t="s">
        <v>271</v>
      </c>
      <c r="G230" s="13"/>
      <c r="H230" s="186">
        <v>135.63</v>
      </c>
      <c r="I230" s="187"/>
      <c r="J230" s="13"/>
      <c r="K230" s="13"/>
      <c r="L230" s="182"/>
      <c r="M230" s="188"/>
      <c r="N230" s="189"/>
      <c r="O230" s="189"/>
      <c r="P230" s="189"/>
      <c r="Q230" s="189"/>
      <c r="R230" s="189"/>
      <c r="S230" s="189"/>
      <c r="T230" s="190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84" t="s">
        <v>132</v>
      </c>
      <c r="AU230" s="184" t="s">
        <v>88</v>
      </c>
      <c r="AV230" s="13" t="s">
        <v>88</v>
      </c>
      <c r="AW230" s="13" t="s">
        <v>35</v>
      </c>
      <c r="AX230" s="13" t="s">
        <v>81</v>
      </c>
      <c r="AY230" s="184" t="s">
        <v>121</v>
      </c>
    </row>
    <row r="231" s="14" customFormat="1">
      <c r="A231" s="14"/>
      <c r="B231" s="191"/>
      <c r="C231" s="14"/>
      <c r="D231" s="183" t="s">
        <v>132</v>
      </c>
      <c r="E231" s="192" t="s">
        <v>1</v>
      </c>
      <c r="F231" s="193" t="s">
        <v>134</v>
      </c>
      <c r="G231" s="14"/>
      <c r="H231" s="194">
        <v>365.69999999999999</v>
      </c>
      <c r="I231" s="195"/>
      <c r="J231" s="14"/>
      <c r="K231" s="14"/>
      <c r="L231" s="191"/>
      <c r="M231" s="196"/>
      <c r="N231" s="197"/>
      <c r="O231" s="197"/>
      <c r="P231" s="197"/>
      <c r="Q231" s="197"/>
      <c r="R231" s="197"/>
      <c r="S231" s="197"/>
      <c r="T231" s="19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192" t="s">
        <v>132</v>
      </c>
      <c r="AU231" s="192" t="s">
        <v>88</v>
      </c>
      <c r="AV231" s="14" t="s">
        <v>128</v>
      </c>
      <c r="AW231" s="14" t="s">
        <v>35</v>
      </c>
      <c r="AX231" s="14" t="s">
        <v>86</v>
      </c>
      <c r="AY231" s="192" t="s">
        <v>121</v>
      </c>
    </row>
    <row r="232" s="12" customFormat="1" ht="22.8" customHeight="1">
      <c r="A232" s="12"/>
      <c r="B232" s="150"/>
      <c r="C232" s="12"/>
      <c r="D232" s="151" t="s">
        <v>80</v>
      </c>
      <c r="E232" s="161" t="s">
        <v>88</v>
      </c>
      <c r="F232" s="161" t="s">
        <v>272</v>
      </c>
      <c r="G232" s="12"/>
      <c r="H232" s="12"/>
      <c r="I232" s="153"/>
      <c r="J232" s="162">
        <f>BK232</f>
        <v>0</v>
      </c>
      <c r="K232" s="12"/>
      <c r="L232" s="150"/>
      <c r="M232" s="155"/>
      <c r="N232" s="156"/>
      <c r="O232" s="156"/>
      <c r="P232" s="157">
        <f>SUM(P233:P245)</f>
        <v>0</v>
      </c>
      <c r="Q232" s="156"/>
      <c r="R232" s="157">
        <f>SUM(R233:R245)</f>
        <v>48.801189600000001</v>
      </c>
      <c r="S232" s="156"/>
      <c r="T232" s="158">
        <f>SUM(T233:T245)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151" t="s">
        <v>86</v>
      </c>
      <c r="AT232" s="159" t="s">
        <v>80</v>
      </c>
      <c r="AU232" s="159" t="s">
        <v>86</v>
      </c>
      <c r="AY232" s="151" t="s">
        <v>121</v>
      </c>
      <c r="BK232" s="160">
        <f>SUM(BK233:BK245)</f>
        <v>0</v>
      </c>
    </row>
    <row r="233" s="2" customFormat="1" ht="21.75" customHeight="1">
      <c r="A233" s="36"/>
      <c r="B233" s="163"/>
      <c r="C233" s="164" t="s">
        <v>273</v>
      </c>
      <c r="D233" s="164" t="s">
        <v>123</v>
      </c>
      <c r="E233" s="165" t="s">
        <v>274</v>
      </c>
      <c r="F233" s="166" t="s">
        <v>275</v>
      </c>
      <c r="G233" s="167" t="s">
        <v>151</v>
      </c>
      <c r="H233" s="168">
        <v>0.27000000000000002</v>
      </c>
      <c r="I233" s="169"/>
      <c r="J233" s="170">
        <f>ROUND(I233*H233,2)</f>
        <v>0</v>
      </c>
      <c r="K233" s="166" t="s">
        <v>127</v>
      </c>
      <c r="L233" s="37"/>
      <c r="M233" s="171" t="s">
        <v>1</v>
      </c>
      <c r="N233" s="172" t="s">
        <v>46</v>
      </c>
      <c r="O233" s="75"/>
      <c r="P233" s="173">
        <f>O233*H233</f>
        <v>0</v>
      </c>
      <c r="Q233" s="173">
        <v>2.7995999999999999</v>
      </c>
      <c r="R233" s="173">
        <f>Q233*H233</f>
        <v>0.75589200000000001</v>
      </c>
      <c r="S233" s="173">
        <v>0</v>
      </c>
      <c r="T233" s="174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75" t="s">
        <v>128</v>
      </c>
      <c r="AT233" s="175" t="s">
        <v>123</v>
      </c>
      <c r="AU233" s="175" t="s">
        <v>88</v>
      </c>
      <c r="AY233" s="17" t="s">
        <v>121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7" t="s">
        <v>86</v>
      </c>
      <c r="BK233" s="176">
        <f>ROUND(I233*H233,2)</f>
        <v>0</v>
      </c>
      <c r="BL233" s="17" t="s">
        <v>128</v>
      </c>
      <c r="BM233" s="175" t="s">
        <v>276</v>
      </c>
    </row>
    <row r="234" s="2" customFormat="1">
      <c r="A234" s="36"/>
      <c r="B234" s="37"/>
      <c r="C234" s="36"/>
      <c r="D234" s="177" t="s">
        <v>130</v>
      </c>
      <c r="E234" s="36"/>
      <c r="F234" s="178" t="s">
        <v>277</v>
      </c>
      <c r="G234" s="36"/>
      <c r="H234" s="36"/>
      <c r="I234" s="179"/>
      <c r="J234" s="36"/>
      <c r="K234" s="36"/>
      <c r="L234" s="37"/>
      <c r="M234" s="180"/>
      <c r="N234" s="181"/>
      <c r="O234" s="75"/>
      <c r="P234" s="75"/>
      <c r="Q234" s="75"/>
      <c r="R234" s="75"/>
      <c r="S234" s="75"/>
      <c r="T234" s="7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7" t="s">
        <v>130</v>
      </c>
      <c r="AU234" s="17" t="s">
        <v>88</v>
      </c>
    </row>
    <row r="235" s="13" customFormat="1">
      <c r="A235" s="13"/>
      <c r="B235" s="182"/>
      <c r="C235" s="13"/>
      <c r="D235" s="183" t="s">
        <v>132</v>
      </c>
      <c r="E235" s="184" t="s">
        <v>1</v>
      </c>
      <c r="F235" s="185" t="s">
        <v>278</v>
      </c>
      <c r="G235" s="13"/>
      <c r="H235" s="186">
        <v>0.27000000000000002</v>
      </c>
      <c r="I235" s="187"/>
      <c r="J235" s="13"/>
      <c r="K235" s="13"/>
      <c r="L235" s="182"/>
      <c r="M235" s="188"/>
      <c r="N235" s="189"/>
      <c r="O235" s="189"/>
      <c r="P235" s="189"/>
      <c r="Q235" s="189"/>
      <c r="R235" s="189"/>
      <c r="S235" s="189"/>
      <c r="T235" s="190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84" t="s">
        <v>132</v>
      </c>
      <c r="AU235" s="184" t="s">
        <v>88</v>
      </c>
      <c r="AV235" s="13" t="s">
        <v>88</v>
      </c>
      <c r="AW235" s="13" t="s">
        <v>35</v>
      </c>
      <c r="AX235" s="13" t="s">
        <v>81</v>
      </c>
      <c r="AY235" s="184" t="s">
        <v>121</v>
      </c>
    </row>
    <row r="236" s="13" customFormat="1">
      <c r="A236" s="13"/>
      <c r="B236" s="182"/>
      <c r="C236" s="13"/>
      <c r="D236" s="183" t="s">
        <v>132</v>
      </c>
      <c r="E236" s="184" t="s">
        <v>1</v>
      </c>
      <c r="F236" s="185" t="s">
        <v>279</v>
      </c>
      <c r="G236" s="13"/>
      <c r="H236" s="186">
        <v>0.27000000000000002</v>
      </c>
      <c r="I236" s="187"/>
      <c r="J236" s="13"/>
      <c r="K236" s="13"/>
      <c r="L236" s="182"/>
      <c r="M236" s="188"/>
      <c r="N236" s="189"/>
      <c r="O236" s="189"/>
      <c r="P236" s="189"/>
      <c r="Q236" s="189"/>
      <c r="R236" s="189"/>
      <c r="S236" s="189"/>
      <c r="T236" s="190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84" t="s">
        <v>132</v>
      </c>
      <c r="AU236" s="184" t="s">
        <v>88</v>
      </c>
      <c r="AV236" s="13" t="s">
        <v>88</v>
      </c>
      <c r="AW236" s="13" t="s">
        <v>35</v>
      </c>
      <c r="AX236" s="13" t="s">
        <v>81</v>
      </c>
      <c r="AY236" s="184" t="s">
        <v>121</v>
      </c>
    </row>
    <row r="237" s="13" customFormat="1">
      <c r="A237" s="13"/>
      <c r="B237" s="182"/>
      <c r="C237" s="13"/>
      <c r="D237" s="183" t="s">
        <v>132</v>
      </c>
      <c r="E237" s="184" t="s">
        <v>1</v>
      </c>
      <c r="F237" s="185" t="s">
        <v>280</v>
      </c>
      <c r="G237" s="13"/>
      <c r="H237" s="186">
        <v>0.27000000000000002</v>
      </c>
      <c r="I237" s="187"/>
      <c r="J237" s="13"/>
      <c r="K237" s="13"/>
      <c r="L237" s="182"/>
      <c r="M237" s="188"/>
      <c r="N237" s="189"/>
      <c r="O237" s="189"/>
      <c r="P237" s="189"/>
      <c r="Q237" s="189"/>
      <c r="R237" s="189"/>
      <c r="S237" s="189"/>
      <c r="T237" s="190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184" t="s">
        <v>132</v>
      </c>
      <c r="AU237" s="184" t="s">
        <v>88</v>
      </c>
      <c r="AV237" s="13" t="s">
        <v>88</v>
      </c>
      <c r="AW237" s="13" t="s">
        <v>35</v>
      </c>
      <c r="AX237" s="13" t="s">
        <v>81</v>
      </c>
      <c r="AY237" s="184" t="s">
        <v>121</v>
      </c>
    </row>
    <row r="238" s="13" customFormat="1">
      <c r="A238" s="13"/>
      <c r="B238" s="182"/>
      <c r="C238" s="13"/>
      <c r="D238" s="183" t="s">
        <v>132</v>
      </c>
      <c r="E238" s="184" t="s">
        <v>1</v>
      </c>
      <c r="F238" s="185" t="s">
        <v>281</v>
      </c>
      <c r="G238" s="13"/>
      <c r="H238" s="186">
        <v>0.27000000000000002</v>
      </c>
      <c r="I238" s="187"/>
      <c r="J238" s="13"/>
      <c r="K238" s="13"/>
      <c r="L238" s="182"/>
      <c r="M238" s="188"/>
      <c r="N238" s="189"/>
      <c r="O238" s="189"/>
      <c r="P238" s="189"/>
      <c r="Q238" s="189"/>
      <c r="R238" s="189"/>
      <c r="S238" s="189"/>
      <c r="T238" s="190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84" t="s">
        <v>132</v>
      </c>
      <c r="AU238" s="184" t="s">
        <v>88</v>
      </c>
      <c r="AV238" s="13" t="s">
        <v>88</v>
      </c>
      <c r="AW238" s="13" t="s">
        <v>35</v>
      </c>
      <c r="AX238" s="13" t="s">
        <v>86</v>
      </c>
      <c r="AY238" s="184" t="s">
        <v>121</v>
      </c>
    </row>
    <row r="239" s="2" customFormat="1" ht="16.5" customHeight="1">
      <c r="A239" s="36"/>
      <c r="B239" s="163"/>
      <c r="C239" s="164" t="s">
        <v>282</v>
      </c>
      <c r="D239" s="164" t="s">
        <v>123</v>
      </c>
      <c r="E239" s="165" t="s">
        <v>283</v>
      </c>
      <c r="F239" s="166" t="s">
        <v>284</v>
      </c>
      <c r="G239" s="167" t="s">
        <v>151</v>
      </c>
      <c r="H239" s="168">
        <v>20.879999999999999</v>
      </c>
      <c r="I239" s="169"/>
      <c r="J239" s="170">
        <f>ROUND(I239*H239,2)</f>
        <v>0</v>
      </c>
      <c r="K239" s="166" t="s">
        <v>127</v>
      </c>
      <c r="L239" s="37"/>
      <c r="M239" s="171" t="s">
        <v>1</v>
      </c>
      <c r="N239" s="172" t="s">
        <v>46</v>
      </c>
      <c r="O239" s="75"/>
      <c r="P239" s="173">
        <f>O239*H239</f>
        <v>0</v>
      </c>
      <c r="Q239" s="173">
        <v>2.3010199999999998</v>
      </c>
      <c r="R239" s="173">
        <f>Q239*H239</f>
        <v>48.045297599999998</v>
      </c>
      <c r="S239" s="173">
        <v>0</v>
      </c>
      <c r="T239" s="174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75" t="s">
        <v>128</v>
      </c>
      <c r="AT239" s="175" t="s">
        <v>123</v>
      </c>
      <c r="AU239" s="175" t="s">
        <v>88</v>
      </c>
      <c r="AY239" s="17" t="s">
        <v>121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7" t="s">
        <v>86</v>
      </c>
      <c r="BK239" s="176">
        <f>ROUND(I239*H239,2)</f>
        <v>0</v>
      </c>
      <c r="BL239" s="17" t="s">
        <v>128</v>
      </c>
      <c r="BM239" s="175" t="s">
        <v>285</v>
      </c>
    </row>
    <row r="240" s="2" customFormat="1">
      <c r="A240" s="36"/>
      <c r="B240" s="37"/>
      <c r="C240" s="36"/>
      <c r="D240" s="177" t="s">
        <v>130</v>
      </c>
      <c r="E240" s="36"/>
      <c r="F240" s="178" t="s">
        <v>286</v>
      </c>
      <c r="G240" s="36"/>
      <c r="H240" s="36"/>
      <c r="I240" s="179"/>
      <c r="J240" s="36"/>
      <c r="K240" s="36"/>
      <c r="L240" s="37"/>
      <c r="M240" s="180"/>
      <c r="N240" s="181"/>
      <c r="O240" s="75"/>
      <c r="P240" s="75"/>
      <c r="Q240" s="75"/>
      <c r="R240" s="75"/>
      <c r="S240" s="75"/>
      <c r="T240" s="7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T240" s="17" t="s">
        <v>130</v>
      </c>
      <c r="AU240" s="17" t="s">
        <v>88</v>
      </c>
    </row>
    <row r="241" s="13" customFormat="1">
      <c r="A241" s="13"/>
      <c r="B241" s="182"/>
      <c r="C241" s="13"/>
      <c r="D241" s="183" t="s">
        <v>132</v>
      </c>
      <c r="E241" s="184" t="s">
        <v>1</v>
      </c>
      <c r="F241" s="185" t="s">
        <v>287</v>
      </c>
      <c r="G241" s="13"/>
      <c r="H241" s="186">
        <v>5.2199999999999998</v>
      </c>
      <c r="I241" s="187"/>
      <c r="J241" s="13"/>
      <c r="K241" s="13"/>
      <c r="L241" s="182"/>
      <c r="M241" s="188"/>
      <c r="N241" s="189"/>
      <c r="O241" s="189"/>
      <c r="P241" s="189"/>
      <c r="Q241" s="189"/>
      <c r="R241" s="189"/>
      <c r="S241" s="189"/>
      <c r="T241" s="19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184" t="s">
        <v>132</v>
      </c>
      <c r="AU241" s="184" t="s">
        <v>88</v>
      </c>
      <c r="AV241" s="13" t="s">
        <v>88</v>
      </c>
      <c r="AW241" s="13" t="s">
        <v>35</v>
      </c>
      <c r="AX241" s="13" t="s">
        <v>81</v>
      </c>
      <c r="AY241" s="184" t="s">
        <v>121</v>
      </c>
    </row>
    <row r="242" s="13" customFormat="1">
      <c r="A242" s="13"/>
      <c r="B242" s="182"/>
      <c r="C242" s="13"/>
      <c r="D242" s="183" t="s">
        <v>132</v>
      </c>
      <c r="E242" s="184" t="s">
        <v>1</v>
      </c>
      <c r="F242" s="185" t="s">
        <v>288</v>
      </c>
      <c r="G242" s="13"/>
      <c r="H242" s="186">
        <v>5.2199999999999998</v>
      </c>
      <c r="I242" s="187"/>
      <c r="J242" s="13"/>
      <c r="K242" s="13"/>
      <c r="L242" s="182"/>
      <c r="M242" s="188"/>
      <c r="N242" s="189"/>
      <c r="O242" s="189"/>
      <c r="P242" s="189"/>
      <c r="Q242" s="189"/>
      <c r="R242" s="189"/>
      <c r="S242" s="189"/>
      <c r="T242" s="19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84" t="s">
        <v>132</v>
      </c>
      <c r="AU242" s="184" t="s">
        <v>88</v>
      </c>
      <c r="AV242" s="13" t="s">
        <v>88</v>
      </c>
      <c r="AW242" s="13" t="s">
        <v>35</v>
      </c>
      <c r="AX242" s="13" t="s">
        <v>81</v>
      </c>
      <c r="AY242" s="184" t="s">
        <v>121</v>
      </c>
    </row>
    <row r="243" s="13" customFormat="1">
      <c r="A243" s="13"/>
      <c r="B243" s="182"/>
      <c r="C243" s="13"/>
      <c r="D243" s="183" t="s">
        <v>132</v>
      </c>
      <c r="E243" s="184" t="s">
        <v>1</v>
      </c>
      <c r="F243" s="185" t="s">
        <v>289</v>
      </c>
      <c r="G243" s="13"/>
      <c r="H243" s="186">
        <v>5.2199999999999998</v>
      </c>
      <c r="I243" s="187"/>
      <c r="J243" s="13"/>
      <c r="K243" s="13"/>
      <c r="L243" s="182"/>
      <c r="M243" s="188"/>
      <c r="N243" s="189"/>
      <c r="O243" s="189"/>
      <c r="P243" s="189"/>
      <c r="Q243" s="189"/>
      <c r="R243" s="189"/>
      <c r="S243" s="189"/>
      <c r="T243" s="190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84" t="s">
        <v>132</v>
      </c>
      <c r="AU243" s="184" t="s">
        <v>88</v>
      </c>
      <c r="AV243" s="13" t="s">
        <v>88</v>
      </c>
      <c r="AW243" s="13" t="s">
        <v>35</v>
      </c>
      <c r="AX243" s="13" t="s">
        <v>81</v>
      </c>
      <c r="AY243" s="184" t="s">
        <v>121</v>
      </c>
    </row>
    <row r="244" s="13" customFormat="1">
      <c r="A244" s="13"/>
      <c r="B244" s="182"/>
      <c r="C244" s="13"/>
      <c r="D244" s="183" t="s">
        <v>132</v>
      </c>
      <c r="E244" s="184" t="s">
        <v>1</v>
      </c>
      <c r="F244" s="185" t="s">
        <v>290</v>
      </c>
      <c r="G244" s="13"/>
      <c r="H244" s="186">
        <v>5.2199999999999998</v>
      </c>
      <c r="I244" s="187"/>
      <c r="J244" s="13"/>
      <c r="K244" s="13"/>
      <c r="L244" s="182"/>
      <c r="M244" s="188"/>
      <c r="N244" s="189"/>
      <c r="O244" s="189"/>
      <c r="P244" s="189"/>
      <c r="Q244" s="189"/>
      <c r="R244" s="189"/>
      <c r="S244" s="189"/>
      <c r="T244" s="190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84" t="s">
        <v>132</v>
      </c>
      <c r="AU244" s="184" t="s">
        <v>88</v>
      </c>
      <c r="AV244" s="13" t="s">
        <v>88</v>
      </c>
      <c r="AW244" s="13" t="s">
        <v>35</v>
      </c>
      <c r="AX244" s="13" t="s">
        <v>81</v>
      </c>
      <c r="AY244" s="184" t="s">
        <v>121</v>
      </c>
    </row>
    <row r="245" s="14" customFormat="1">
      <c r="A245" s="14"/>
      <c r="B245" s="191"/>
      <c r="C245" s="14"/>
      <c r="D245" s="183" t="s">
        <v>132</v>
      </c>
      <c r="E245" s="192" t="s">
        <v>1</v>
      </c>
      <c r="F245" s="193" t="s">
        <v>134</v>
      </c>
      <c r="G245" s="14"/>
      <c r="H245" s="194">
        <v>20.879999999999999</v>
      </c>
      <c r="I245" s="195"/>
      <c r="J245" s="14"/>
      <c r="K245" s="14"/>
      <c r="L245" s="191"/>
      <c r="M245" s="196"/>
      <c r="N245" s="197"/>
      <c r="O245" s="197"/>
      <c r="P245" s="197"/>
      <c r="Q245" s="197"/>
      <c r="R245" s="197"/>
      <c r="S245" s="197"/>
      <c r="T245" s="19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192" t="s">
        <v>132</v>
      </c>
      <c r="AU245" s="192" t="s">
        <v>88</v>
      </c>
      <c r="AV245" s="14" t="s">
        <v>128</v>
      </c>
      <c r="AW245" s="14" t="s">
        <v>35</v>
      </c>
      <c r="AX245" s="14" t="s">
        <v>86</v>
      </c>
      <c r="AY245" s="192" t="s">
        <v>121</v>
      </c>
    </row>
    <row r="246" s="12" customFormat="1" ht="22.8" customHeight="1">
      <c r="A246" s="12"/>
      <c r="B246" s="150"/>
      <c r="C246" s="12"/>
      <c r="D246" s="151" t="s">
        <v>80</v>
      </c>
      <c r="E246" s="161" t="s">
        <v>140</v>
      </c>
      <c r="F246" s="161" t="s">
        <v>291</v>
      </c>
      <c r="G246" s="12"/>
      <c r="H246" s="12"/>
      <c r="I246" s="153"/>
      <c r="J246" s="162">
        <f>BK246</f>
        <v>0</v>
      </c>
      <c r="K246" s="12"/>
      <c r="L246" s="150"/>
      <c r="M246" s="155"/>
      <c r="N246" s="156"/>
      <c r="O246" s="156"/>
      <c r="P246" s="157">
        <v>0</v>
      </c>
      <c r="Q246" s="156"/>
      <c r="R246" s="157">
        <v>0</v>
      </c>
      <c r="S246" s="156"/>
      <c r="T246" s="158"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51" t="s">
        <v>86</v>
      </c>
      <c r="AT246" s="159" t="s">
        <v>80</v>
      </c>
      <c r="AU246" s="159" t="s">
        <v>86</v>
      </c>
      <c r="AY246" s="151" t="s">
        <v>121</v>
      </c>
      <c r="BK246" s="160">
        <v>0</v>
      </c>
    </row>
    <row r="247" s="12" customFormat="1" ht="22.8" customHeight="1">
      <c r="A247" s="12"/>
      <c r="B247" s="150"/>
      <c r="C247" s="12"/>
      <c r="D247" s="151" t="s">
        <v>80</v>
      </c>
      <c r="E247" s="161" t="s">
        <v>128</v>
      </c>
      <c r="F247" s="161" t="s">
        <v>292</v>
      </c>
      <c r="G247" s="12"/>
      <c r="H247" s="12"/>
      <c r="I247" s="153"/>
      <c r="J247" s="162">
        <f>BK247</f>
        <v>0</v>
      </c>
      <c r="K247" s="12"/>
      <c r="L247" s="150"/>
      <c r="M247" s="155"/>
      <c r="N247" s="156"/>
      <c r="O247" s="156"/>
      <c r="P247" s="157">
        <f>SUM(P248:P276)</f>
        <v>0</v>
      </c>
      <c r="Q247" s="156"/>
      <c r="R247" s="157">
        <f>SUM(R248:R276)</f>
        <v>20.372740200000003</v>
      </c>
      <c r="S247" s="156"/>
      <c r="T247" s="158">
        <f>SUM(T248:T276)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51" t="s">
        <v>86</v>
      </c>
      <c r="AT247" s="159" t="s">
        <v>80</v>
      </c>
      <c r="AU247" s="159" t="s">
        <v>86</v>
      </c>
      <c r="AY247" s="151" t="s">
        <v>121</v>
      </c>
      <c r="BK247" s="160">
        <f>SUM(BK248:BK276)</f>
        <v>0</v>
      </c>
    </row>
    <row r="248" s="2" customFormat="1" ht="16.5" customHeight="1">
      <c r="A248" s="36"/>
      <c r="B248" s="163"/>
      <c r="C248" s="164" t="s">
        <v>7</v>
      </c>
      <c r="D248" s="164" t="s">
        <v>123</v>
      </c>
      <c r="E248" s="165" t="s">
        <v>293</v>
      </c>
      <c r="F248" s="166" t="s">
        <v>294</v>
      </c>
      <c r="G248" s="167" t="s">
        <v>151</v>
      </c>
      <c r="H248" s="168">
        <v>2.2599999999999998</v>
      </c>
      <c r="I248" s="169"/>
      <c r="J248" s="170">
        <f>ROUND(I248*H248,2)</f>
        <v>0</v>
      </c>
      <c r="K248" s="166" t="s">
        <v>127</v>
      </c>
      <c r="L248" s="37"/>
      <c r="M248" s="171" t="s">
        <v>1</v>
      </c>
      <c r="N248" s="172" t="s">
        <v>46</v>
      </c>
      <c r="O248" s="75"/>
      <c r="P248" s="173">
        <f>O248*H248</f>
        <v>0</v>
      </c>
      <c r="Q248" s="173">
        <v>1.8907700000000001</v>
      </c>
      <c r="R248" s="173">
        <f>Q248*H248</f>
        <v>4.2731401999999994</v>
      </c>
      <c r="S248" s="173">
        <v>0</v>
      </c>
      <c r="T248" s="174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75" t="s">
        <v>128</v>
      </c>
      <c r="AT248" s="175" t="s">
        <v>123</v>
      </c>
      <c r="AU248" s="175" t="s">
        <v>88</v>
      </c>
      <c r="AY248" s="17" t="s">
        <v>121</v>
      </c>
      <c r="BE248" s="176">
        <f>IF(N248="základní",J248,0)</f>
        <v>0</v>
      </c>
      <c r="BF248" s="176">
        <f>IF(N248="snížená",J248,0)</f>
        <v>0</v>
      </c>
      <c r="BG248" s="176">
        <f>IF(N248="zákl. přenesená",J248,0)</f>
        <v>0</v>
      </c>
      <c r="BH248" s="176">
        <f>IF(N248="sníž. přenesená",J248,0)</f>
        <v>0</v>
      </c>
      <c r="BI248" s="176">
        <f>IF(N248="nulová",J248,0)</f>
        <v>0</v>
      </c>
      <c r="BJ248" s="17" t="s">
        <v>86</v>
      </c>
      <c r="BK248" s="176">
        <f>ROUND(I248*H248,2)</f>
        <v>0</v>
      </c>
      <c r="BL248" s="17" t="s">
        <v>128</v>
      </c>
      <c r="BM248" s="175" t="s">
        <v>295</v>
      </c>
    </row>
    <row r="249" s="2" customFormat="1">
      <c r="A249" s="36"/>
      <c r="B249" s="37"/>
      <c r="C249" s="36"/>
      <c r="D249" s="177" t="s">
        <v>130</v>
      </c>
      <c r="E249" s="36"/>
      <c r="F249" s="178" t="s">
        <v>296</v>
      </c>
      <c r="G249" s="36"/>
      <c r="H249" s="36"/>
      <c r="I249" s="179"/>
      <c r="J249" s="36"/>
      <c r="K249" s="36"/>
      <c r="L249" s="37"/>
      <c r="M249" s="180"/>
      <c r="N249" s="181"/>
      <c r="O249" s="75"/>
      <c r="P249" s="75"/>
      <c r="Q249" s="75"/>
      <c r="R249" s="75"/>
      <c r="S249" s="75"/>
      <c r="T249" s="7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7" t="s">
        <v>130</v>
      </c>
      <c r="AU249" s="17" t="s">
        <v>88</v>
      </c>
    </row>
    <row r="250" s="13" customFormat="1">
      <c r="A250" s="13"/>
      <c r="B250" s="182"/>
      <c r="C250" s="13"/>
      <c r="D250" s="183" t="s">
        <v>132</v>
      </c>
      <c r="E250" s="184" t="s">
        <v>1</v>
      </c>
      <c r="F250" s="185" t="s">
        <v>297</v>
      </c>
      <c r="G250" s="13"/>
      <c r="H250" s="186">
        <v>0.44</v>
      </c>
      <c r="I250" s="187"/>
      <c r="J250" s="13"/>
      <c r="K250" s="13"/>
      <c r="L250" s="182"/>
      <c r="M250" s="188"/>
      <c r="N250" s="189"/>
      <c r="O250" s="189"/>
      <c r="P250" s="189"/>
      <c r="Q250" s="189"/>
      <c r="R250" s="189"/>
      <c r="S250" s="189"/>
      <c r="T250" s="190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84" t="s">
        <v>132</v>
      </c>
      <c r="AU250" s="184" t="s">
        <v>88</v>
      </c>
      <c r="AV250" s="13" t="s">
        <v>88</v>
      </c>
      <c r="AW250" s="13" t="s">
        <v>35</v>
      </c>
      <c r="AX250" s="13" t="s">
        <v>81</v>
      </c>
      <c r="AY250" s="184" t="s">
        <v>121</v>
      </c>
    </row>
    <row r="251" s="13" customFormat="1">
      <c r="A251" s="13"/>
      <c r="B251" s="182"/>
      <c r="C251" s="13"/>
      <c r="D251" s="183" t="s">
        <v>132</v>
      </c>
      <c r="E251" s="184" t="s">
        <v>1</v>
      </c>
      <c r="F251" s="185" t="s">
        <v>298</v>
      </c>
      <c r="G251" s="13"/>
      <c r="H251" s="186">
        <v>0.44</v>
      </c>
      <c r="I251" s="187"/>
      <c r="J251" s="13"/>
      <c r="K251" s="13"/>
      <c r="L251" s="182"/>
      <c r="M251" s="188"/>
      <c r="N251" s="189"/>
      <c r="O251" s="189"/>
      <c r="P251" s="189"/>
      <c r="Q251" s="189"/>
      <c r="R251" s="189"/>
      <c r="S251" s="189"/>
      <c r="T251" s="190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184" t="s">
        <v>132</v>
      </c>
      <c r="AU251" s="184" t="s">
        <v>88</v>
      </c>
      <c r="AV251" s="13" t="s">
        <v>88</v>
      </c>
      <c r="AW251" s="13" t="s">
        <v>35</v>
      </c>
      <c r="AX251" s="13" t="s">
        <v>81</v>
      </c>
      <c r="AY251" s="184" t="s">
        <v>121</v>
      </c>
    </row>
    <row r="252" s="13" customFormat="1">
      <c r="A252" s="13"/>
      <c r="B252" s="182"/>
      <c r="C252" s="13"/>
      <c r="D252" s="183" t="s">
        <v>132</v>
      </c>
      <c r="E252" s="184" t="s">
        <v>1</v>
      </c>
      <c r="F252" s="185" t="s">
        <v>299</v>
      </c>
      <c r="G252" s="13"/>
      <c r="H252" s="186">
        <v>0.40999999999999998</v>
      </c>
      <c r="I252" s="187"/>
      <c r="J252" s="13"/>
      <c r="K252" s="13"/>
      <c r="L252" s="182"/>
      <c r="M252" s="188"/>
      <c r="N252" s="189"/>
      <c r="O252" s="189"/>
      <c r="P252" s="189"/>
      <c r="Q252" s="189"/>
      <c r="R252" s="189"/>
      <c r="S252" s="189"/>
      <c r="T252" s="190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84" t="s">
        <v>132</v>
      </c>
      <c r="AU252" s="184" t="s">
        <v>88</v>
      </c>
      <c r="AV252" s="13" t="s">
        <v>88</v>
      </c>
      <c r="AW252" s="13" t="s">
        <v>35</v>
      </c>
      <c r="AX252" s="13" t="s">
        <v>81</v>
      </c>
      <c r="AY252" s="184" t="s">
        <v>121</v>
      </c>
    </row>
    <row r="253" s="13" customFormat="1">
      <c r="A253" s="13"/>
      <c r="B253" s="182"/>
      <c r="C253" s="13"/>
      <c r="D253" s="183" t="s">
        <v>132</v>
      </c>
      <c r="E253" s="184" t="s">
        <v>1</v>
      </c>
      <c r="F253" s="185" t="s">
        <v>300</v>
      </c>
      <c r="G253" s="13"/>
      <c r="H253" s="186">
        <v>0.44</v>
      </c>
      <c r="I253" s="187"/>
      <c r="J253" s="13"/>
      <c r="K253" s="13"/>
      <c r="L253" s="182"/>
      <c r="M253" s="188"/>
      <c r="N253" s="189"/>
      <c r="O253" s="189"/>
      <c r="P253" s="189"/>
      <c r="Q253" s="189"/>
      <c r="R253" s="189"/>
      <c r="S253" s="189"/>
      <c r="T253" s="190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84" t="s">
        <v>132</v>
      </c>
      <c r="AU253" s="184" t="s">
        <v>88</v>
      </c>
      <c r="AV253" s="13" t="s">
        <v>88</v>
      </c>
      <c r="AW253" s="13" t="s">
        <v>35</v>
      </c>
      <c r="AX253" s="13" t="s">
        <v>81</v>
      </c>
      <c r="AY253" s="184" t="s">
        <v>121</v>
      </c>
    </row>
    <row r="254" s="13" customFormat="1">
      <c r="A254" s="13"/>
      <c r="B254" s="182"/>
      <c r="C254" s="13"/>
      <c r="D254" s="183" t="s">
        <v>132</v>
      </c>
      <c r="E254" s="184" t="s">
        <v>1</v>
      </c>
      <c r="F254" s="185" t="s">
        <v>301</v>
      </c>
      <c r="G254" s="13"/>
      <c r="H254" s="186">
        <v>0.53000000000000003</v>
      </c>
      <c r="I254" s="187"/>
      <c r="J254" s="13"/>
      <c r="K254" s="13"/>
      <c r="L254" s="182"/>
      <c r="M254" s="188"/>
      <c r="N254" s="189"/>
      <c r="O254" s="189"/>
      <c r="P254" s="189"/>
      <c r="Q254" s="189"/>
      <c r="R254" s="189"/>
      <c r="S254" s="189"/>
      <c r="T254" s="190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84" t="s">
        <v>132</v>
      </c>
      <c r="AU254" s="184" t="s">
        <v>88</v>
      </c>
      <c r="AV254" s="13" t="s">
        <v>88</v>
      </c>
      <c r="AW254" s="13" t="s">
        <v>35</v>
      </c>
      <c r="AX254" s="13" t="s">
        <v>81</v>
      </c>
      <c r="AY254" s="184" t="s">
        <v>121</v>
      </c>
    </row>
    <row r="255" s="14" customFormat="1">
      <c r="A255" s="14"/>
      <c r="B255" s="191"/>
      <c r="C255" s="14"/>
      <c r="D255" s="183" t="s">
        <v>132</v>
      </c>
      <c r="E255" s="192" t="s">
        <v>1</v>
      </c>
      <c r="F255" s="193" t="s">
        <v>134</v>
      </c>
      <c r="G255" s="14"/>
      <c r="H255" s="194">
        <v>2.2599999999999998</v>
      </c>
      <c r="I255" s="195"/>
      <c r="J255" s="14"/>
      <c r="K255" s="14"/>
      <c r="L255" s="191"/>
      <c r="M255" s="196"/>
      <c r="N255" s="197"/>
      <c r="O255" s="197"/>
      <c r="P255" s="197"/>
      <c r="Q255" s="197"/>
      <c r="R255" s="197"/>
      <c r="S255" s="197"/>
      <c r="T255" s="19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192" t="s">
        <v>132</v>
      </c>
      <c r="AU255" s="192" t="s">
        <v>88</v>
      </c>
      <c r="AV255" s="14" t="s">
        <v>128</v>
      </c>
      <c r="AW255" s="14" t="s">
        <v>35</v>
      </c>
      <c r="AX255" s="14" t="s">
        <v>86</v>
      </c>
      <c r="AY255" s="192" t="s">
        <v>121</v>
      </c>
    </row>
    <row r="256" s="2" customFormat="1" ht="24.15" customHeight="1">
      <c r="A256" s="36"/>
      <c r="B256" s="163"/>
      <c r="C256" s="164" t="s">
        <v>302</v>
      </c>
      <c r="D256" s="164" t="s">
        <v>123</v>
      </c>
      <c r="E256" s="165" t="s">
        <v>303</v>
      </c>
      <c r="F256" s="166" t="s">
        <v>304</v>
      </c>
      <c r="G256" s="167" t="s">
        <v>151</v>
      </c>
      <c r="H256" s="168">
        <v>5.04</v>
      </c>
      <c r="I256" s="169"/>
      <c r="J256" s="170">
        <f>ROUND(I256*H256,2)</f>
        <v>0</v>
      </c>
      <c r="K256" s="166" t="s">
        <v>127</v>
      </c>
      <c r="L256" s="37"/>
      <c r="M256" s="171" t="s">
        <v>1</v>
      </c>
      <c r="N256" s="172" t="s">
        <v>46</v>
      </c>
      <c r="O256" s="75"/>
      <c r="P256" s="173">
        <f>O256*H256</f>
        <v>0</v>
      </c>
      <c r="Q256" s="173">
        <v>1.8700000000000001</v>
      </c>
      <c r="R256" s="173">
        <f>Q256*H256</f>
        <v>9.4248000000000012</v>
      </c>
      <c r="S256" s="173">
        <v>0</v>
      </c>
      <c r="T256" s="174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75" t="s">
        <v>128</v>
      </c>
      <c r="AT256" s="175" t="s">
        <v>123</v>
      </c>
      <c r="AU256" s="175" t="s">
        <v>88</v>
      </c>
      <c r="AY256" s="17" t="s">
        <v>121</v>
      </c>
      <c r="BE256" s="176">
        <f>IF(N256="základní",J256,0)</f>
        <v>0</v>
      </c>
      <c r="BF256" s="176">
        <f>IF(N256="snížená",J256,0)</f>
        <v>0</v>
      </c>
      <c r="BG256" s="176">
        <f>IF(N256="zákl. přenesená",J256,0)</f>
        <v>0</v>
      </c>
      <c r="BH256" s="176">
        <f>IF(N256="sníž. přenesená",J256,0)</f>
        <v>0</v>
      </c>
      <c r="BI256" s="176">
        <f>IF(N256="nulová",J256,0)</f>
        <v>0</v>
      </c>
      <c r="BJ256" s="17" t="s">
        <v>86</v>
      </c>
      <c r="BK256" s="176">
        <f>ROUND(I256*H256,2)</f>
        <v>0</v>
      </c>
      <c r="BL256" s="17" t="s">
        <v>128</v>
      </c>
      <c r="BM256" s="175" t="s">
        <v>305</v>
      </c>
    </row>
    <row r="257" s="2" customFormat="1">
      <c r="A257" s="36"/>
      <c r="B257" s="37"/>
      <c r="C257" s="36"/>
      <c r="D257" s="177" t="s">
        <v>130</v>
      </c>
      <c r="E257" s="36"/>
      <c r="F257" s="178" t="s">
        <v>306</v>
      </c>
      <c r="G257" s="36"/>
      <c r="H257" s="36"/>
      <c r="I257" s="179"/>
      <c r="J257" s="36"/>
      <c r="K257" s="36"/>
      <c r="L257" s="37"/>
      <c r="M257" s="180"/>
      <c r="N257" s="181"/>
      <c r="O257" s="75"/>
      <c r="P257" s="75"/>
      <c r="Q257" s="75"/>
      <c r="R257" s="75"/>
      <c r="S257" s="75"/>
      <c r="T257" s="7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T257" s="17" t="s">
        <v>130</v>
      </c>
      <c r="AU257" s="17" t="s">
        <v>88</v>
      </c>
    </row>
    <row r="258" s="13" customFormat="1">
      <c r="A258" s="13"/>
      <c r="B258" s="182"/>
      <c r="C258" s="13"/>
      <c r="D258" s="183" t="s">
        <v>132</v>
      </c>
      <c r="E258" s="184" t="s">
        <v>1</v>
      </c>
      <c r="F258" s="185" t="s">
        <v>307</v>
      </c>
      <c r="G258" s="13"/>
      <c r="H258" s="186">
        <v>1.26</v>
      </c>
      <c r="I258" s="187"/>
      <c r="J258" s="13"/>
      <c r="K258" s="13"/>
      <c r="L258" s="182"/>
      <c r="M258" s="188"/>
      <c r="N258" s="189"/>
      <c r="O258" s="189"/>
      <c r="P258" s="189"/>
      <c r="Q258" s="189"/>
      <c r="R258" s="189"/>
      <c r="S258" s="189"/>
      <c r="T258" s="190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184" t="s">
        <v>132</v>
      </c>
      <c r="AU258" s="184" t="s">
        <v>88</v>
      </c>
      <c r="AV258" s="13" t="s">
        <v>88</v>
      </c>
      <c r="AW258" s="13" t="s">
        <v>35</v>
      </c>
      <c r="AX258" s="13" t="s">
        <v>81</v>
      </c>
      <c r="AY258" s="184" t="s">
        <v>121</v>
      </c>
    </row>
    <row r="259" s="13" customFormat="1">
      <c r="A259" s="13"/>
      <c r="B259" s="182"/>
      <c r="C259" s="13"/>
      <c r="D259" s="183" t="s">
        <v>132</v>
      </c>
      <c r="E259" s="184" t="s">
        <v>1</v>
      </c>
      <c r="F259" s="185" t="s">
        <v>308</v>
      </c>
      <c r="G259" s="13"/>
      <c r="H259" s="186">
        <v>1.26</v>
      </c>
      <c r="I259" s="187"/>
      <c r="J259" s="13"/>
      <c r="K259" s="13"/>
      <c r="L259" s="182"/>
      <c r="M259" s="188"/>
      <c r="N259" s="189"/>
      <c r="O259" s="189"/>
      <c r="P259" s="189"/>
      <c r="Q259" s="189"/>
      <c r="R259" s="189"/>
      <c r="S259" s="189"/>
      <c r="T259" s="19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184" t="s">
        <v>132</v>
      </c>
      <c r="AU259" s="184" t="s">
        <v>88</v>
      </c>
      <c r="AV259" s="13" t="s">
        <v>88</v>
      </c>
      <c r="AW259" s="13" t="s">
        <v>35</v>
      </c>
      <c r="AX259" s="13" t="s">
        <v>81</v>
      </c>
      <c r="AY259" s="184" t="s">
        <v>121</v>
      </c>
    </row>
    <row r="260" s="13" customFormat="1">
      <c r="A260" s="13"/>
      <c r="B260" s="182"/>
      <c r="C260" s="13"/>
      <c r="D260" s="183" t="s">
        <v>132</v>
      </c>
      <c r="E260" s="184" t="s">
        <v>1</v>
      </c>
      <c r="F260" s="185" t="s">
        <v>309</v>
      </c>
      <c r="G260" s="13"/>
      <c r="H260" s="186">
        <v>1.26</v>
      </c>
      <c r="I260" s="187"/>
      <c r="J260" s="13"/>
      <c r="K260" s="13"/>
      <c r="L260" s="182"/>
      <c r="M260" s="188"/>
      <c r="N260" s="189"/>
      <c r="O260" s="189"/>
      <c r="P260" s="189"/>
      <c r="Q260" s="189"/>
      <c r="R260" s="189"/>
      <c r="S260" s="189"/>
      <c r="T260" s="190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184" t="s">
        <v>132</v>
      </c>
      <c r="AU260" s="184" t="s">
        <v>88</v>
      </c>
      <c r="AV260" s="13" t="s">
        <v>88</v>
      </c>
      <c r="AW260" s="13" t="s">
        <v>35</v>
      </c>
      <c r="AX260" s="13" t="s">
        <v>81</v>
      </c>
      <c r="AY260" s="184" t="s">
        <v>121</v>
      </c>
    </row>
    <row r="261" s="13" customFormat="1">
      <c r="A261" s="13"/>
      <c r="B261" s="182"/>
      <c r="C261" s="13"/>
      <c r="D261" s="183" t="s">
        <v>132</v>
      </c>
      <c r="E261" s="184" t="s">
        <v>1</v>
      </c>
      <c r="F261" s="185" t="s">
        <v>310</v>
      </c>
      <c r="G261" s="13"/>
      <c r="H261" s="186">
        <v>1.26</v>
      </c>
      <c r="I261" s="187"/>
      <c r="J261" s="13"/>
      <c r="K261" s="13"/>
      <c r="L261" s="182"/>
      <c r="M261" s="188"/>
      <c r="N261" s="189"/>
      <c r="O261" s="189"/>
      <c r="P261" s="189"/>
      <c r="Q261" s="189"/>
      <c r="R261" s="189"/>
      <c r="S261" s="189"/>
      <c r="T261" s="190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84" t="s">
        <v>132</v>
      </c>
      <c r="AU261" s="184" t="s">
        <v>88</v>
      </c>
      <c r="AV261" s="13" t="s">
        <v>88</v>
      </c>
      <c r="AW261" s="13" t="s">
        <v>35</v>
      </c>
      <c r="AX261" s="13" t="s">
        <v>81</v>
      </c>
      <c r="AY261" s="184" t="s">
        <v>121</v>
      </c>
    </row>
    <row r="262" s="14" customFormat="1">
      <c r="A262" s="14"/>
      <c r="B262" s="191"/>
      <c r="C262" s="14"/>
      <c r="D262" s="183" t="s">
        <v>132</v>
      </c>
      <c r="E262" s="192" t="s">
        <v>1</v>
      </c>
      <c r="F262" s="193" t="s">
        <v>134</v>
      </c>
      <c r="G262" s="14"/>
      <c r="H262" s="194">
        <v>5.04</v>
      </c>
      <c r="I262" s="195"/>
      <c r="J262" s="14"/>
      <c r="K262" s="14"/>
      <c r="L262" s="191"/>
      <c r="M262" s="196"/>
      <c r="N262" s="197"/>
      <c r="O262" s="197"/>
      <c r="P262" s="197"/>
      <c r="Q262" s="197"/>
      <c r="R262" s="197"/>
      <c r="S262" s="197"/>
      <c r="T262" s="19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192" t="s">
        <v>132</v>
      </c>
      <c r="AU262" s="192" t="s">
        <v>88</v>
      </c>
      <c r="AV262" s="14" t="s">
        <v>128</v>
      </c>
      <c r="AW262" s="14" t="s">
        <v>35</v>
      </c>
      <c r="AX262" s="14" t="s">
        <v>86</v>
      </c>
      <c r="AY262" s="192" t="s">
        <v>121</v>
      </c>
    </row>
    <row r="263" s="2" customFormat="1" ht="24.15" customHeight="1">
      <c r="A263" s="36"/>
      <c r="B263" s="163"/>
      <c r="C263" s="164" t="s">
        <v>311</v>
      </c>
      <c r="D263" s="164" t="s">
        <v>123</v>
      </c>
      <c r="E263" s="165" t="s">
        <v>312</v>
      </c>
      <c r="F263" s="166" t="s">
        <v>313</v>
      </c>
      <c r="G263" s="167" t="s">
        <v>143</v>
      </c>
      <c r="H263" s="168">
        <v>16.800000000000001</v>
      </c>
      <c r="I263" s="169"/>
      <c r="J263" s="170">
        <f>ROUND(I263*H263,2)</f>
        <v>0</v>
      </c>
      <c r="K263" s="166" t="s">
        <v>127</v>
      </c>
      <c r="L263" s="37"/>
      <c r="M263" s="171" t="s">
        <v>1</v>
      </c>
      <c r="N263" s="172" t="s">
        <v>46</v>
      </c>
      <c r="O263" s="75"/>
      <c r="P263" s="173">
        <f>O263*H263</f>
        <v>0</v>
      </c>
      <c r="Q263" s="173">
        <v>0</v>
      </c>
      <c r="R263" s="173">
        <f>Q263*H263</f>
        <v>0</v>
      </c>
      <c r="S263" s="173">
        <v>0</v>
      </c>
      <c r="T263" s="174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75" t="s">
        <v>128</v>
      </c>
      <c r="AT263" s="175" t="s">
        <v>123</v>
      </c>
      <c r="AU263" s="175" t="s">
        <v>88</v>
      </c>
      <c r="AY263" s="17" t="s">
        <v>121</v>
      </c>
      <c r="BE263" s="176">
        <f>IF(N263="základní",J263,0)</f>
        <v>0</v>
      </c>
      <c r="BF263" s="176">
        <f>IF(N263="snížená",J263,0)</f>
        <v>0</v>
      </c>
      <c r="BG263" s="176">
        <f>IF(N263="zákl. přenesená",J263,0)</f>
        <v>0</v>
      </c>
      <c r="BH263" s="176">
        <f>IF(N263="sníž. přenesená",J263,0)</f>
        <v>0</v>
      </c>
      <c r="BI263" s="176">
        <f>IF(N263="nulová",J263,0)</f>
        <v>0</v>
      </c>
      <c r="BJ263" s="17" t="s">
        <v>86</v>
      </c>
      <c r="BK263" s="176">
        <f>ROUND(I263*H263,2)</f>
        <v>0</v>
      </c>
      <c r="BL263" s="17" t="s">
        <v>128</v>
      </c>
      <c r="BM263" s="175" t="s">
        <v>314</v>
      </c>
    </row>
    <row r="264" s="2" customFormat="1">
      <c r="A264" s="36"/>
      <c r="B264" s="37"/>
      <c r="C264" s="36"/>
      <c r="D264" s="177" t="s">
        <v>130</v>
      </c>
      <c r="E264" s="36"/>
      <c r="F264" s="178" t="s">
        <v>315</v>
      </c>
      <c r="G264" s="36"/>
      <c r="H264" s="36"/>
      <c r="I264" s="179"/>
      <c r="J264" s="36"/>
      <c r="K264" s="36"/>
      <c r="L264" s="37"/>
      <c r="M264" s="180"/>
      <c r="N264" s="181"/>
      <c r="O264" s="75"/>
      <c r="P264" s="75"/>
      <c r="Q264" s="75"/>
      <c r="R264" s="75"/>
      <c r="S264" s="75"/>
      <c r="T264" s="7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7" t="s">
        <v>130</v>
      </c>
      <c r="AU264" s="17" t="s">
        <v>88</v>
      </c>
    </row>
    <row r="265" s="13" customFormat="1">
      <c r="A265" s="13"/>
      <c r="B265" s="182"/>
      <c r="C265" s="13"/>
      <c r="D265" s="183" t="s">
        <v>132</v>
      </c>
      <c r="E265" s="184" t="s">
        <v>1</v>
      </c>
      <c r="F265" s="185" t="s">
        <v>316</v>
      </c>
      <c r="G265" s="13"/>
      <c r="H265" s="186">
        <v>4.2000000000000002</v>
      </c>
      <c r="I265" s="187"/>
      <c r="J265" s="13"/>
      <c r="K265" s="13"/>
      <c r="L265" s="182"/>
      <c r="M265" s="188"/>
      <c r="N265" s="189"/>
      <c r="O265" s="189"/>
      <c r="P265" s="189"/>
      <c r="Q265" s="189"/>
      <c r="R265" s="189"/>
      <c r="S265" s="189"/>
      <c r="T265" s="190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184" t="s">
        <v>132</v>
      </c>
      <c r="AU265" s="184" t="s">
        <v>88</v>
      </c>
      <c r="AV265" s="13" t="s">
        <v>88</v>
      </c>
      <c r="AW265" s="13" t="s">
        <v>35</v>
      </c>
      <c r="AX265" s="13" t="s">
        <v>81</v>
      </c>
      <c r="AY265" s="184" t="s">
        <v>121</v>
      </c>
    </row>
    <row r="266" s="13" customFormat="1">
      <c r="A266" s="13"/>
      <c r="B266" s="182"/>
      <c r="C266" s="13"/>
      <c r="D266" s="183" t="s">
        <v>132</v>
      </c>
      <c r="E266" s="184" t="s">
        <v>1</v>
      </c>
      <c r="F266" s="185" t="s">
        <v>317</v>
      </c>
      <c r="G266" s="13"/>
      <c r="H266" s="186">
        <v>4.2000000000000002</v>
      </c>
      <c r="I266" s="187"/>
      <c r="J266" s="13"/>
      <c r="K266" s="13"/>
      <c r="L266" s="182"/>
      <c r="M266" s="188"/>
      <c r="N266" s="189"/>
      <c r="O266" s="189"/>
      <c r="P266" s="189"/>
      <c r="Q266" s="189"/>
      <c r="R266" s="189"/>
      <c r="S266" s="189"/>
      <c r="T266" s="190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184" t="s">
        <v>132</v>
      </c>
      <c r="AU266" s="184" t="s">
        <v>88</v>
      </c>
      <c r="AV266" s="13" t="s">
        <v>88</v>
      </c>
      <c r="AW266" s="13" t="s">
        <v>35</v>
      </c>
      <c r="AX266" s="13" t="s">
        <v>81</v>
      </c>
      <c r="AY266" s="184" t="s">
        <v>121</v>
      </c>
    </row>
    <row r="267" s="13" customFormat="1">
      <c r="A267" s="13"/>
      <c r="B267" s="182"/>
      <c r="C267" s="13"/>
      <c r="D267" s="183" t="s">
        <v>132</v>
      </c>
      <c r="E267" s="184" t="s">
        <v>1</v>
      </c>
      <c r="F267" s="185" t="s">
        <v>318</v>
      </c>
      <c r="G267" s="13"/>
      <c r="H267" s="186">
        <v>4.2000000000000002</v>
      </c>
      <c r="I267" s="187"/>
      <c r="J267" s="13"/>
      <c r="K267" s="13"/>
      <c r="L267" s="182"/>
      <c r="M267" s="188"/>
      <c r="N267" s="189"/>
      <c r="O267" s="189"/>
      <c r="P267" s="189"/>
      <c r="Q267" s="189"/>
      <c r="R267" s="189"/>
      <c r="S267" s="189"/>
      <c r="T267" s="190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84" t="s">
        <v>132</v>
      </c>
      <c r="AU267" s="184" t="s">
        <v>88</v>
      </c>
      <c r="AV267" s="13" t="s">
        <v>88</v>
      </c>
      <c r="AW267" s="13" t="s">
        <v>35</v>
      </c>
      <c r="AX267" s="13" t="s">
        <v>81</v>
      </c>
      <c r="AY267" s="184" t="s">
        <v>121</v>
      </c>
    </row>
    <row r="268" s="13" customFormat="1">
      <c r="A268" s="13"/>
      <c r="B268" s="182"/>
      <c r="C268" s="13"/>
      <c r="D268" s="183" t="s">
        <v>132</v>
      </c>
      <c r="E268" s="184" t="s">
        <v>1</v>
      </c>
      <c r="F268" s="185" t="s">
        <v>319</v>
      </c>
      <c r="G268" s="13"/>
      <c r="H268" s="186">
        <v>4.2000000000000002</v>
      </c>
      <c r="I268" s="187"/>
      <c r="J268" s="13"/>
      <c r="K268" s="13"/>
      <c r="L268" s="182"/>
      <c r="M268" s="188"/>
      <c r="N268" s="189"/>
      <c r="O268" s="189"/>
      <c r="P268" s="189"/>
      <c r="Q268" s="189"/>
      <c r="R268" s="189"/>
      <c r="S268" s="189"/>
      <c r="T268" s="190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84" t="s">
        <v>132</v>
      </c>
      <c r="AU268" s="184" t="s">
        <v>88</v>
      </c>
      <c r="AV268" s="13" t="s">
        <v>88</v>
      </c>
      <c r="AW268" s="13" t="s">
        <v>35</v>
      </c>
      <c r="AX268" s="13" t="s">
        <v>81</v>
      </c>
      <c r="AY268" s="184" t="s">
        <v>121</v>
      </c>
    </row>
    <row r="269" s="14" customFormat="1">
      <c r="A269" s="14"/>
      <c r="B269" s="191"/>
      <c r="C269" s="14"/>
      <c r="D269" s="183" t="s">
        <v>132</v>
      </c>
      <c r="E269" s="192" t="s">
        <v>1</v>
      </c>
      <c r="F269" s="193" t="s">
        <v>134</v>
      </c>
      <c r="G269" s="14"/>
      <c r="H269" s="194">
        <v>16.800000000000001</v>
      </c>
      <c r="I269" s="195"/>
      <c r="J269" s="14"/>
      <c r="K269" s="14"/>
      <c r="L269" s="191"/>
      <c r="M269" s="196"/>
      <c r="N269" s="197"/>
      <c r="O269" s="197"/>
      <c r="P269" s="197"/>
      <c r="Q269" s="197"/>
      <c r="R269" s="197"/>
      <c r="S269" s="197"/>
      <c r="T269" s="19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192" t="s">
        <v>132</v>
      </c>
      <c r="AU269" s="192" t="s">
        <v>88</v>
      </c>
      <c r="AV269" s="14" t="s">
        <v>128</v>
      </c>
      <c r="AW269" s="14" t="s">
        <v>35</v>
      </c>
      <c r="AX269" s="14" t="s">
        <v>86</v>
      </c>
      <c r="AY269" s="192" t="s">
        <v>121</v>
      </c>
    </row>
    <row r="270" s="2" customFormat="1" ht="33" customHeight="1">
      <c r="A270" s="36"/>
      <c r="B270" s="163"/>
      <c r="C270" s="164" t="s">
        <v>320</v>
      </c>
      <c r="D270" s="164" t="s">
        <v>123</v>
      </c>
      <c r="E270" s="165" t="s">
        <v>321</v>
      </c>
      <c r="F270" s="166" t="s">
        <v>322</v>
      </c>
      <c r="G270" s="167" t="s">
        <v>143</v>
      </c>
      <c r="H270" s="168">
        <v>7.4000000000000004</v>
      </c>
      <c r="I270" s="169"/>
      <c r="J270" s="170">
        <f>ROUND(I270*H270,2)</f>
        <v>0</v>
      </c>
      <c r="K270" s="166" t="s">
        <v>127</v>
      </c>
      <c r="L270" s="37"/>
      <c r="M270" s="171" t="s">
        <v>1</v>
      </c>
      <c r="N270" s="172" t="s">
        <v>46</v>
      </c>
      <c r="O270" s="75"/>
      <c r="P270" s="173">
        <f>O270*H270</f>
        <v>0</v>
      </c>
      <c r="Q270" s="173">
        <v>0.90200000000000002</v>
      </c>
      <c r="R270" s="173">
        <f>Q270*H270</f>
        <v>6.6748000000000003</v>
      </c>
      <c r="S270" s="173">
        <v>0</v>
      </c>
      <c r="T270" s="174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75" t="s">
        <v>128</v>
      </c>
      <c r="AT270" s="175" t="s">
        <v>123</v>
      </c>
      <c r="AU270" s="175" t="s">
        <v>88</v>
      </c>
      <c r="AY270" s="17" t="s">
        <v>121</v>
      </c>
      <c r="BE270" s="176">
        <f>IF(N270="základní",J270,0)</f>
        <v>0</v>
      </c>
      <c r="BF270" s="176">
        <f>IF(N270="snížená",J270,0)</f>
        <v>0</v>
      </c>
      <c r="BG270" s="176">
        <f>IF(N270="zákl. přenesená",J270,0)</f>
        <v>0</v>
      </c>
      <c r="BH270" s="176">
        <f>IF(N270="sníž. přenesená",J270,0)</f>
        <v>0</v>
      </c>
      <c r="BI270" s="176">
        <f>IF(N270="nulová",J270,0)</f>
        <v>0</v>
      </c>
      <c r="BJ270" s="17" t="s">
        <v>86</v>
      </c>
      <c r="BK270" s="176">
        <f>ROUND(I270*H270,2)</f>
        <v>0</v>
      </c>
      <c r="BL270" s="17" t="s">
        <v>128</v>
      </c>
      <c r="BM270" s="175" t="s">
        <v>323</v>
      </c>
    </row>
    <row r="271" s="2" customFormat="1">
      <c r="A271" s="36"/>
      <c r="B271" s="37"/>
      <c r="C271" s="36"/>
      <c r="D271" s="177" t="s">
        <v>130</v>
      </c>
      <c r="E271" s="36"/>
      <c r="F271" s="178" t="s">
        <v>324</v>
      </c>
      <c r="G271" s="36"/>
      <c r="H271" s="36"/>
      <c r="I271" s="179"/>
      <c r="J271" s="36"/>
      <c r="K271" s="36"/>
      <c r="L271" s="37"/>
      <c r="M271" s="180"/>
      <c r="N271" s="181"/>
      <c r="O271" s="75"/>
      <c r="P271" s="75"/>
      <c r="Q271" s="75"/>
      <c r="R271" s="75"/>
      <c r="S271" s="75"/>
      <c r="T271" s="7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T271" s="17" t="s">
        <v>130</v>
      </c>
      <c r="AU271" s="17" t="s">
        <v>88</v>
      </c>
    </row>
    <row r="272" s="13" customFormat="1">
      <c r="A272" s="13"/>
      <c r="B272" s="182"/>
      <c r="C272" s="13"/>
      <c r="D272" s="183" t="s">
        <v>132</v>
      </c>
      <c r="E272" s="184" t="s">
        <v>1</v>
      </c>
      <c r="F272" s="185" t="s">
        <v>325</v>
      </c>
      <c r="G272" s="13"/>
      <c r="H272" s="186">
        <v>1.8500000000000001</v>
      </c>
      <c r="I272" s="187"/>
      <c r="J272" s="13"/>
      <c r="K272" s="13"/>
      <c r="L272" s="182"/>
      <c r="M272" s="188"/>
      <c r="N272" s="189"/>
      <c r="O272" s="189"/>
      <c r="P272" s="189"/>
      <c r="Q272" s="189"/>
      <c r="R272" s="189"/>
      <c r="S272" s="189"/>
      <c r="T272" s="190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84" t="s">
        <v>132</v>
      </c>
      <c r="AU272" s="184" t="s">
        <v>88</v>
      </c>
      <c r="AV272" s="13" t="s">
        <v>88</v>
      </c>
      <c r="AW272" s="13" t="s">
        <v>35</v>
      </c>
      <c r="AX272" s="13" t="s">
        <v>81</v>
      </c>
      <c r="AY272" s="184" t="s">
        <v>121</v>
      </c>
    </row>
    <row r="273" s="13" customFormat="1">
      <c r="A273" s="13"/>
      <c r="B273" s="182"/>
      <c r="C273" s="13"/>
      <c r="D273" s="183" t="s">
        <v>132</v>
      </c>
      <c r="E273" s="184" t="s">
        <v>1</v>
      </c>
      <c r="F273" s="185" t="s">
        <v>326</v>
      </c>
      <c r="G273" s="13"/>
      <c r="H273" s="186">
        <v>1.8500000000000001</v>
      </c>
      <c r="I273" s="187"/>
      <c r="J273" s="13"/>
      <c r="K273" s="13"/>
      <c r="L273" s="182"/>
      <c r="M273" s="188"/>
      <c r="N273" s="189"/>
      <c r="O273" s="189"/>
      <c r="P273" s="189"/>
      <c r="Q273" s="189"/>
      <c r="R273" s="189"/>
      <c r="S273" s="189"/>
      <c r="T273" s="190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84" t="s">
        <v>132</v>
      </c>
      <c r="AU273" s="184" t="s">
        <v>88</v>
      </c>
      <c r="AV273" s="13" t="s">
        <v>88</v>
      </c>
      <c r="AW273" s="13" t="s">
        <v>35</v>
      </c>
      <c r="AX273" s="13" t="s">
        <v>81</v>
      </c>
      <c r="AY273" s="184" t="s">
        <v>121</v>
      </c>
    </row>
    <row r="274" s="13" customFormat="1">
      <c r="A274" s="13"/>
      <c r="B274" s="182"/>
      <c r="C274" s="13"/>
      <c r="D274" s="183" t="s">
        <v>132</v>
      </c>
      <c r="E274" s="184" t="s">
        <v>1</v>
      </c>
      <c r="F274" s="185" t="s">
        <v>327</v>
      </c>
      <c r="G274" s="13"/>
      <c r="H274" s="186">
        <v>1.8500000000000001</v>
      </c>
      <c r="I274" s="187"/>
      <c r="J274" s="13"/>
      <c r="K274" s="13"/>
      <c r="L274" s="182"/>
      <c r="M274" s="188"/>
      <c r="N274" s="189"/>
      <c r="O274" s="189"/>
      <c r="P274" s="189"/>
      <c r="Q274" s="189"/>
      <c r="R274" s="189"/>
      <c r="S274" s="189"/>
      <c r="T274" s="190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184" t="s">
        <v>132</v>
      </c>
      <c r="AU274" s="184" t="s">
        <v>88</v>
      </c>
      <c r="AV274" s="13" t="s">
        <v>88</v>
      </c>
      <c r="AW274" s="13" t="s">
        <v>35</v>
      </c>
      <c r="AX274" s="13" t="s">
        <v>81</v>
      </c>
      <c r="AY274" s="184" t="s">
        <v>121</v>
      </c>
    </row>
    <row r="275" s="13" customFormat="1">
      <c r="A275" s="13"/>
      <c r="B275" s="182"/>
      <c r="C275" s="13"/>
      <c r="D275" s="183" t="s">
        <v>132</v>
      </c>
      <c r="E275" s="184" t="s">
        <v>1</v>
      </c>
      <c r="F275" s="185" t="s">
        <v>328</v>
      </c>
      <c r="G275" s="13"/>
      <c r="H275" s="186">
        <v>1.8500000000000001</v>
      </c>
      <c r="I275" s="187"/>
      <c r="J275" s="13"/>
      <c r="K275" s="13"/>
      <c r="L275" s="182"/>
      <c r="M275" s="188"/>
      <c r="N275" s="189"/>
      <c r="O275" s="189"/>
      <c r="P275" s="189"/>
      <c r="Q275" s="189"/>
      <c r="R275" s="189"/>
      <c r="S275" s="189"/>
      <c r="T275" s="190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184" t="s">
        <v>132</v>
      </c>
      <c r="AU275" s="184" t="s">
        <v>88</v>
      </c>
      <c r="AV275" s="13" t="s">
        <v>88</v>
      </c>
      <c r="AW275" s="13" t="s">
        <v>35</v>
      </c>
      <c r="AX275" s="13" t="s">
        <v>81</v>
      </c>
      <c r="AY275" s="184" t="s">
        <v>121</v>
      </c>
    </row>
    <row r="276" s="14" customFormat="1">
      <c r="A276" s="14"/>
      <c r="B276" s="191"/>
      <c r="C276" s="14"/>
      <c r="D276" s="183" t="s">
        <v>132</v>
      </c>
      <c r="E276" s="192" t="s">
        <v>1</v>
      </c>
      <c r="F276" s="193" t="s">
        <v>134</v>
      </c>
      <c r="G276" s="14"/>
      <c r="H276" s="194">
        <v>7.4000000000000004</v>
      </c>
      <c r="I276" s="195"/>
      <c r="J276" s="14"/>
      <c r="K276" s="14"/>
      <c r="L276" s="191"/>
      <c r="M276" s="196"/>
      <c r="N276" s="197"/>
      <c r="O276" s="197"/>
      <c r="P276" s="197"/>
      <c r="Q276" s="197"/>
      <c r="R276" s="197"/>
      <c r="S276" s="197"/>
      <c r="T276" s="19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192" t="s">
        <v>132</v>
      </c>
      <c r="AU276" s="192" t="s">
        <v>88</v>
      </c>
      <c r="AV276" s="14" t="s">
        <v>128</v>
      </c>
      <c r="AW276" s="14" t="s">
        <v>35</v>
      </c>
      <c r="AX276" s="14" t="s">
        <v>86</v>
      </c>
      <c r="AY276" s="192" t="s">
        <v>121</v>
      </c>
    </row>
    <row r="277" s="12" customFormat="1" ht="22.8" customHeight="1">
      <c r="A277" s="12"/>
      <c r="B277" s="150"/>
      <c r="C277" s="12"/>
      <c r="D277" s="151" t="s">
        <v>80</v>
      </c>
      <c r="E277" s="161" t="s">
        <v>156</v>
      </c>
      <c r="F277" s="161" t="s">
        <v>329</v>
      </c>
      <c r="G277" s="12"/>
      <c r="H277" s="12"/>
      <c r="I277" s="153"/>
      <c r="J277" s="162">
        <f>BK277</f>
        <v>0</v>
      </c>
      <c r="K277" s="12"/>
      <c r="L277" s="150"/>
      <c r="M277" s="155"/>
      <c r="N277" s="156"/>
      <c r="O277" s="156"/>
      <c r="P277" s="157">
        <f>SUM(P278:P309)</f>
        <v>0</v>
      </c>
      <c r="Q277" s="156"/>
      <c r="R277" s="157">
        <f>SUM(R278:R309)</f>
        <v>5413.1889989999991</v>
      </c>
      <c r="S277" s="156"/>
      <c r="T277" s="158">
        <f>SUM(T278:T309)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151" t="s">
        <v>86</v>
      </c>
      <c r="AT277" s="159" t="s">
        <v>80</v>
      </c>
      <c r="AU277" s="159" t="s">
        <v>86</v>
      </c>
      <c r="AY277" s="151" t="s">
        <v>121</v>
      </c>
      <c r="BK277" s="160">
        <f>SUM(BK278:BK309)</f>
        <v>0</v>
      </c>
    </row>
    <row r="278" s="2" customFormat="1" ht="24.15" customHeight="1">
      <c r="A278" s="36"/>
      <c r="B278" s="163"/>
      <c r="C278" s="164" t="s">
        <v>330</v>
      </c>
      <c r="D278" s="164" t="s">
        <v>123</v>
      </c>
      <c r="E278" s="165" t="s">
        <v>331</v>
      </c>
      <c r="F278" s="166" t="s">
        <v>332</v>
      </c>
      <c r="G278" s="167" t="s">
        <v>143</v>
      </c>
      <c r="H278" s="168">
        <v>4548.7799999999997</v>
      </c>
      <c r="I278" s="169"/>
      <c r="J278" s="170">
        <f>ROUND(I278*H278,2)</f>
        <v>0</v>
      </c>
      <c r="K278" s="166" t="s">
        <v>127</v>
      </c>
      <c r="L278" s="37"/>
      <c r="M278" s="171" t="s">
        <v>1</v>
      </c>
      <c r="N278" s="172" t="s">
        <v>46</v>
      </c>
      <c r="O278" s="75"/>
      <c r="P278" s="173">
        <f>O278*H278</f>
        <v>0</v>
      </c>
      <c r="Q278" s="173">
        <v>0.57299999999999995</v>
      </c>
      <c r="R278" s="173">
        <f>Q278*H278</f>
        <v>2606.4509399999997</v>
      </c>
      <c r="S278" s="173">
        <v>0</v>
      </c>
      <c r="T278" s="174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75" t="s">
        <v>128</v>
      </c>
      <c r="AT278" s="175" t="s">
        <v>123</v>
      </c>
      <c r="AU278" s="175" t="s">
        <v>88</v>
      </c>
      <c r="AY278" s="17" t="s">
        <v>121</v>
      </c>
      <c r="BE278" s="176">
        <f>IF(N278="základní",J278,0)</f>
        <v>0</v>
      </c>
      <c r="BF278" s="176">
        <f>IF(N278="snížená",J278,0)</f>
        <v>0</v>
      </c>
      <c r="BG278" s="176">
        <f>IF(N278="zákl. přenesená",J278,0)</f>
        <v>0</v>
      </c>
      <c r="BH278" s="176">
        <f>IF(N278="sníž. přenesená",J278,0)</f>
        <v>0</v>
      </c>
      <c r="BI278" s="176">
        <f>IF(N278="nulová",J278,0)</f>
        <v>0</v>
      </c>
      <c r="BJ278" s="17" t="s">
        <v>86</v>
      </c>
      <c r="BK278" s="176">
        <f>ROUND(I278*H278,2)</f>
        <v>0</v>
      </c>
      <c r="BL278" s="17" t="s">
        <v>128</v>
      </c>
      <c r="BM278" s="175" t="s">
        <v>333</v>
      </c>
    </row>
    <row r="279" s="2" customFormat="1">
      <c r="A279" s="36"/>
      <c r="B279" s="37"/>
      <c r="C279" s="36"/>
      <c r="D279" s="177" t="s">
        <v>130</v>
      </c>
      <c r="E279" s="36"/>
      <c r="F279" s="178" t="s">
        <v>334</v>
      </c>
      <c r="G279" s="36"/>
      <c r="H279" s="36"/>
      <c r="I279" s="179"/>
      <c r="J279" s="36"/>
      <c r="K279" s="36"/>
      <c r="L279" s="37"/>
      <c r="M279" s="180"/>
      <c r="N279" s="181"/>
      <c r="O279" s="75"/>
      <c r="P279" s="75"/>
      <c r="Q279" s="75"/>
      <c r="R279" s="75"/>
      <c r="S279" s="75"/>
      <c r="T279" s="7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7" t="s">
        <v>130</v>
      </c>
      <c r="AU279" s="17" t="s">
        <v>88</v>
      </c>
    </row>
    <row r="280" s="2" customFormat="1">
      <c r="A280" s="36"/>
      <c r="B280" s="37"/>
      <c r="C280" s="36"/>
      <c r="D280" s="183" t="s">
        <v>335</v>
      </c>
      <c r="E280" s="36"/>
      <c r="F280" s="209" t="s">
        <v>336</v>
      </c>
      <c r="G280" s="36"/>
      <c r="H280" s="36"/>
      <c r="I280" s="179"/>
      <c r="J280" s="36"/>
      <c r="K280" s="36"/>
      <c r="L280" s="37"/>
      <c r="M280" s="180"/>
      <c r="N280" s="181"/>
      <c r="O280" s="75"/>
      <c r="P280" s="75"/>
      <c r="Q280" s="75"/>
      <c r="R280" s="75"/>
      <c r="S280" s="75"/>
      <c r="T280" s="7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T280" s="17" t="s">
        <v>335</v>
      </c>
      <c r="AU280" s="17" t="s">
        <v>88</v>
      </c>
    </row>
    <row r="281" s="13" customFormat="1">
      <c r="A281" s="13"/>
      <c r="B281" s="182"/>
      <c r="C281" s="13"/>
      <c r="D281" s="183" t="s">
        <v>132</v>
      </c>
      <c r="E281" s="184" t="s">
        <v>1</v>
      </c>
      <c r="F281" s="185" t="s">
        <v>337</v>
      </c>
      <c r="G281" s="13"/>
      <c r="H281" s="186">
        <v>4050.7399999999998</v>
      </c>
      <c r="I281" s="187"/>
      <c r="J281" s="13"/>
      <c r="K281" s="13"/>
      <c r="L281" s="182"/>
      <c r="M281" s="188"/>
      <c r="N281" s="189"/>
      <c r="O281" s="189"/>
      <c r="P281" s="189"/>
      <c r="Q281" s="189"/>
      <c r="R281" s="189"/>
      <c r="S281" s="189"/>
      <c r="T281" s="19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184" t="s">
        <v>132</v>
      </c>
      <c r="AU281" s="184" t="s">
        <v>88</v>
      </c>
      <c r="AV281" s="13" t="s">
        <v>88</v>
      </c>
      <c r="AW281" s="13" t="s">
        <v>35</v>
      </c>
      <c r="AX281" s="13" t="s">
        <v>81</v>
      </c>
      <c r="AY281" s="184" t="s">
        <v>121</v>
      </c>
    </row>
    <row r="282" s="13" customFormat="1">
      <c r="A282" s="13"/>
      <c r="B282" s="182"/>
      <c r="C282" s="13"/>
      <c r="D282" s="183" t="s">
        <v>132</v>
      </c>
      <c r="E282" s="184" t="s">
        <v>1</v>
      </c>
      <c r="F282" s="185" t="s">
        <v>147</v>
      </c>
      <c r="G282" s="13"/>
      <c r="H282" s="186">
        <v>71.219999999999999</v>
      </c>
      <c r="I282" s="187"/>
      <c r="J282" s="13"/>
      <c r="K282" s="13"/>
      <c r="L282" s="182"/>
      <c r="M282" s="188"/>
      <c r="N282" s="189"/>
      <c r="O282" s="189"/>
      <c r="P282" s="189"/>
      <c r="Q282" s="189"/>
      <c r="R282" s="189"/>
      <c r="S282" s="189"/>
      <c r="T282" s="190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184" t="s">
        <v>132</v>
      </c>
      <c r="AU282" s="184" t="s">
        <v>88</v>
      </c>
      <c r="AV282" s="13" t="s">
        <v>88</v>
      </c>
      <c r="AW282" s="13" t="s">
        <v>35</v>
      </c>
      <c r="AX282" s="13" t="s">
        <v>81</v>
      </c>
      <c r="AY282" s="184" t="s">
        <v>121</v>
      </c>
    </row>
    <row r="283" s="13" customFormat="1">
      <c r="A283" s="13"/>
      <c r="B283" s="182"/>
      <c r="C283" s="13"/>
      <c r="D283" s="183" t="s">
        <v>132</v>
      </c>
      <c r="E283" s="184" t="s">
        <v>1</v>
      </c>
      <c r="F283" s="185" t="s">
        <v>338</v>
      </c>
      <c r="G283" s="13"/>
      <c r="H283" s="186">
        <v>426.81999999999999</v>
      </c>
      <c r="I283" s="187"/>
      <c r="J283" s="13"/>
      <c r="K283" s="13"/>
      <c r="L283" s="182"/>
      <c r="M283" s="188"/>
      <c r="N283" s="189"/>
      <c r="O283" s="189"/>
      <c r="P283" s="189"/>
      <c r="Q283" s="189"/>
      <c r="R283" s="189"/>
      <c r="S283" s="189"/>
      <c r="T283" s="190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84" t="s">
        <v>132</v>
      </c>
      <c r="AU283" s="184" t="s">
        <v>88</v>
      </c>
      <c r="AV283" s="13" t="s">
        <v>88</v>
      </c>
      <c r="AW283" s="13" t="s">
        <v>35</v>
      </c>
      <c r="AX283" s="13" t="s">
        <v>81</v>
      </c>
      <c r="AY283" s="184" t="s">
        <v>121</v>
      </c>
    </row>
    <row r="284" s="14" customFormat="1">
      <c r="A284" s="14"/>
      <c r="B284" s="191"/>
      <c r="C284" s="14"/>
      <c r="D284" s="183" t="s">
        <v>132</v>
      </c>
      <c r="E284" s="192" t="s">
        <v>1</v>
      </c>
      <c r="F284" s="193" t="s">
        <v>134</v>
      </c>
      <c r="G284" s="14"/>
      <c r="H284" s="194">
        <v>4548.7799999999997</v>
      </c>
      <c r="I284" s="195"/>
      <c r="J284" s="14"/>
      <c r="K284" s="14"/>
      <c r="L284" s="191"/>
      <c r="M284" s="196"/>
      <c r="N284" s="197"/>
      <c r="O284" s="197"/>
      <c r="P284" s="197"/>
      <c r="Q284" s="197"/>
      <c r="R284" s="197"/>
      <c r="S284" s="197"/>
      <c r="T284" s="198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192" t="s">
        <v>132</v>
      </c>
      <c r="AU284" s="192" t="s">
        <v>88</v>
      </c>
      <c r="AV284" s="14" t="s">
        <v>128</v>
      </c>
      <c r="AW284" s="14" t="s">
        <v>35</v>
      </c>
      <c r="AX284" s="14" t="s">
        <v>86</v>
      </c>
      <c r="AY284" s="192" t="s">
        <v>121</v>
      </c>
    </row>
    <row r="285" s="2" customFormat="1" ht="24.15" customHeight="1">
      <c r="A285" s="36"/>
      <c r="B285" s="163"/>
      <c r="C285" s="164" t="s">
        <v>339</v>
      </c>
      <c r="D285" s="164" t="s">
        <v>123</v>
      </c>
      <c r="E285" s="165" t="s">
        <v>340</v>
      </c>
      <c r="F285" s="166" t="s">
        <v>341</v>
      </c>
      <c r="G285" s="167" t="s">
        <v>143</v>
      </c>
      <c r="H285" s="168">
        <v>228.28999999999999</v>
      </c>
      <c r="I285" s="169"/>
      <c r="J285" s="170">
        <f>ROUND(I285*H285,2)</f>
        <v>0</v>
      </c>
      <c r="K285" s="166" t="s">
        <v>127</v>
      </c>
      <c r="L285" s="37"/>
      <c r="M285" s="171" t="s">
        <v>1</v>
      </c>
      <c r="N285" s="172" t="s">
        <v>46</v>
      </c>
      <c r="O285" s="75"/>
      <c r="P285" s="173">
        <f>O285*H285</f>
        <v>0</v>
      </c>
      <c r="Q285" s="173">
        <v>0.34499999999999997</v>
      </c>
      <c r="R285" s="173">
        <f>Q285*H285</f>
        <v>78.760049999999993</v>
      </c>
      <c r="S285" s="173">
        <v>0</v>
      </c>
      <c r="T285" s="174">
        <f>S285*H285</f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75" t="s">
        <v>128</v>
      </c>
      <c r="AT285" s="175" t="s">
        <v>123</v>
      </c>
      <c r="AU285" s="175" t="s">
        <v>88</v>
      </c>
      <c r="AY285" s="17" t="s">
        <v>121</v>
      </c>
      <c r="BE285" s="176">
        <f>IF(N285="základní",J285,0)</f>
        <v>0</v>
      </c>
      <c r="BF285" s="176">
        <f>IF(N285="snížená",J285,0)</f>
        <v>0</v>
      </c>
      <c r="BG285" s="176">
        <f>IF(N285="zákl. přenesená",J285,0)</f>
        <v>0</v>
      </c>
      <c r="BH285" s="176">
        <f>IF(N285="sníž. přenesená",J285,0)</f>
        <v>0</v>
      </c>
      <c r="BI285" s="176">
        <f>IF(N285="nulová",J285,0)</f>
        <v>0</v>
      </c>
      <c r="BJ285" s="17" t="s">
        <v>86</v>
      </c>
      <c r="BK285" s="176">
        <f>ROUND(I285*H285,2)</f>
        <v>0</v>
      </c>
      <c r="BL285" s="17" t="s">
        <v>128</v>
      </c>
      <c r="BM285" s="175" t="s">
        <v>342</v>
      </c>
    </row>
    <row r="286" s="2" customFormat="1">
      <c r="A286" s="36"/>
      <c r="B286" s="37"/>
      <c r="C286" s="36"/>
      <c r="D286" s="177" t="s">
        <v>130</v>
      </c>
      <c r="E286" s="36"/>
      <c r="F286" s="178" t="s">
        <v>343</v>
      </c>
      <c r="G286" s="36"/>
      <c r="H286" s="36"/>
      <c r="I286" s="179"/>
      <c r="J286" s="36"/>
      <c r="K286" s="36"/>
      <c r="L286" s="37"/>
      <c r="M286" s="180"/>
      <c r="N286" s="181"/>
      <c r="O286" s="75"/>
      <c r="P286" s="75"/>
      <c r="Q286" s="75"/>
      <c r="R286" s="75"/>
      <c r="S286" s="75"/>
      <c r="T286" s="7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7" t="s">
        <v>130</v>
      </c>
      <c r="AU286" s="17" t="s">
        <v>88</v>
      </c>
    </row>
    <row r="287" s="13" customFormat="1">
      <c r="A287" s="13"/>
      <c r="B287" s="182"/>
      <c r="C287" s="13"/>
      <c r="D287" s="183" t="s">
        <v>132</v>
      </c>
      <c r="E287" s="184" t="s">
        <v>1</v>
      </c>
      <c r="F287" s="185" t="s">
        <v>344</v>
      </c>
      <c r="G287" s="13"/>
      <c r="H287" s="186">
        <v>228.28999999999999</v>
      </c>
      <c r="I287" s="187"/>
      <c r="J287" s="13"/>
      <c r="K287" s="13"/>
      <c r="L287" s="182"/>
      <c r="M287" s="188"/>
      <c r="N287" s="189"/>
      <c r="O287" s="189"/>
      <c r="P287" s="189"/>
      <c r="Q287" s="189"/>
      <c r="R287" s="189"/>
      <c r="S287" s="189"/>
      <c r="T287" s="19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84" t="s">
        <v>132</v>
      </c>
      <c r="AU287" s="184" t="s">
        <v>88</v>
      </c>
      <c r="AV287" s="13" t="s">
        <v>88</v>
      </c>
      <c r="AW287" s="13" t="s">
        <v>35</v>
      </c>
      <c r="AX287" s="13" t="s">
        <v>81</v>
      </c>
      <c r="AY287" s="184" t="s">
        <v>121</v>
      </c>
    </row>
    <row r="288" s="14" customFormat="1">
      <c r="A288" s="14"/>
      <c r="B288" s="191"/>
      <c r="C288" s="14"/>
      <c r="D288" s="183" t="s">
        <v>132</v>
      </c>
      <c r="E288" s="192" t="s">
        <v>1</v>
      </c>
      <c r="F288" s="193" t="s">
        <v>134</v>
      </c>
      <c r="G288" s="14"/>
      <c r="H288" s="194">
        <v>228.28999999999999</v>
      </c>
      <c r="I288" s="195"/>
      <c r="J288" s="14"/>
      <c r="K288" s="14"/>
      <c r="L288" s="191"/>
      <c r="M288" s="196"/>
      <c r="N288" s="197"/>
      <c r="O288" s="197"/>
      <c r="P288" s="197"/>
      <c r="Q288" s="197"/>
      <c r="R288" s="197"/>
      <c r="S288" s="197"/>
      <c r="T288" s="19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192" t="s">
        <v>132</v>
      </c>
      <c r="AU288" s="192" t="s">
        <v>88</v>
      </c>
      <c r="AV288" s="14" t="s">
        <v>128</v>
      </c>
      <c r="AW288" s="14" t="s">
        <v>35</v>
      </c>
      <c r="AX288" s="14" t="s">
        <v>86</v>
      </c>
      <c r="AY288" s="192" t="s">
        <v>121</v>
      </c>
    </row>
    <row r="289" s="2" customFormat="1" ht="24.15" customHeight="1">
      <c r="A289" s="36"/>
      <c r="B289" s="163"/>
      <c r="C289" s="164" t="s">
        <v>345</v>
      </c>
      <c r="D289" s="164" t="s">
        <v>123</v>
      </c>
      <c r="E289" s="165" t="s">
        <v>346</v>
      </c>
      <c r="F289" s="166" t="s">
        <v>347</v>
      </c>
      <c r="G289" s="167" t="s">
        <v>143</v>
      </c>
      <c r="H289" s="168">
        <v>3636.3299999999999</v>
      </c>
      <c r="I289" s="169"/>
      <c r="J289" s="170">
        <f>ROUND(I289*H289,2)</f>
        <v>0</v>
      </c>
      <c r="K289" s="166" t="s">
        <v>127</v>
      </c>
      <c r="L289" s="37"/>
      <c r="M289" s="171" t="s">
        <v>1</v>
      </c>
      <c r="N289" s="172" t="s">
        <v>46</v>
      </c>
      <c r="O289" s="75"/>
      <c r="P289" s="173">
        <f>O289*H289</f>
        <v>0</v>
      </c>
      <c r="Q289" s="173">
        <v>0.46000000000000002</v>
      </c>
      <c r="R289" s="173">
        <f>Q289*H289</f>
        <v>1672.7118</v>
      </c>
      <c r="S289" s="173">
        <v>0</v>
      </c>
      <c r="T289" s="174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75" t="s">
        <v>128</v>
      </c>
      <c r="AT289" s="175" t="s">
        <v>123</v>
      </c>
      <c r="AU289" s="175" t="s">
        <v>88</v>
      </c>
      <c r="AY289" s="17" t="s">
        <v>121</v>
      </c>
      <c r="BE289" s="176">
        <f>IF(N289="základní",J289,0)</f>
        <v>0</v>
      </c>
      <c r="BF289" s="176">
        <f>IF(N289="snížená",J289,0)</f>
        <v>0</v>
      </c>
      <c r="BG289" s="176">
        <f>IF(N289="zákl. přenesená",J289,0)</f>
        <v>0</v>
      </c>
      <c r="BH289" s="176">
        <f>IF(N289="sníž. přenesená",J289,0)</f>
        <v>0</v>
      </c>
      <c r="BI289" s="176">
        <f>IF(N289="nulová",J289,0)</f>
        <v>0</v>
      </c>
      <c r="BJ289" s="17" t="s">
        <v>86</v>
      </c>
      <c r="BK289" s="176">
        <f>ROUND(I289*H289,2)</f>
        <v>0</v>
      </c>
      <c r="BL289" s="17" t="s">
        <v>128</v>
      </c>
      <c r="BM289" s="175" t="s">
        <v>348</v>
      </c>
    </row>
    <row r="290" s="2" customFormat="1">
      <c r="A290" s="36"/>
      <c r="B290" s="37"/>
      <c r="C290" s="36"/>
      <c r="D290" s="177" t="s">
        <v>130</v>
      </c>
      <c r="E290" s="36"/>
      <c r="F290" s="178" t="s">
        <v>349</v>
      </c>
      <c r="G290" s="36"/>
      <c r="H290" s="36"/>
      <c r="I290" s="179"/>
      <c r="J290" s="36"/>
      <c r="K290" s="36"/>
      <c r="L290" s="37"/>
      <c r="M290" s="180"/>
      <c r="N290" s="181"/>
      <c r="O290" s="75"/>
      <c r="P290" s="75"/>
      <c r="Q290" s="75"/>
      <c r="R290" s="75"/>
      <c r="S290" s="75"/>
      <c r="T290" s="7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7" t="s">
        <v>130</v>
      </c>
      <c r="AU290" s="17" t="s">
        <v>88</v>
      </c>
    </row>
    <row r="291" s="2" customFormat="1">
      <c r="A291" s="36"/>
      <c r="B291" s="37"/>
      <c r="C291" s="36"/>
      <c r="D291" s="183" t="s">
        <v>335</v>
      </c>
      <c r="E291" s="36"/>
      <c r="F291" s="209" t="s">
        <v>336</v>
      </c>
      <c r="G291" s="36"/>
      <c r="H291" s="36"/>
      <c r="I291" s="179"/>
      <c r="J291" s="36"/>
      <c r="K291" s="36"/>
      <c r="L291" s="37"/>
      <c r="M291" s="180"/>
      <c r="N291" s="181"/>
      <c r="O291" s="75"/>
      <c r="P291" s="75"/>
      <c r="Q291" s="75"/>
      <c r="R291" s="75"/>
      <c r="S291" s="75"/>
      <c r="T291" s="7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7" t="s">
        <v>335</v>
      </c>
      <c r="AU291" s="17" t="s">
        <v>88</v>
      </c>
    </row>
    <row r="292" s="13" customFormat="1">
      <c r="A292" s="13"/>
      <c r="B292" s="182"/>
      <c r="C292" s="13"/>
      <c r="D292" s="183" t="s">
        <v>132</v>
      </c>
      <c r="E292" s="184" t="s">
        <v>1</v>
      </c>
      <c r="F292" s="185" t="s">
        <v>350</v>
      </c>
      <c r="G292" s="13"/>
      <c r="H292" s="186">
        <v>3636.3299999999999</v>
      </c>
      <c r="I292" s="187"/>
      <c r="J292" s="13"/>
      <c r="K292" s="13"/>
      <c r="L292" s="182"/>
      <c r="M292" s="188"/>
      <c r="N292" s="189"/>
      <c r="O292" s="189"/>
      <c r="P292" s="189"/>
      <c r="Q292" s="189"/>
      <c r="R292" s="189"/>
      <c r="S292" s="189"/>
      <c r="T292" s="190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84" t="s">
        <v>132</v>
      </c>
      <c r="AU292" s="184" t="s">
        <v>88</v>
      </c>
      <c r="AV292" s="13" t="s">
        <v>88</v>
      </c>
      <c r="AW292" s="13" t="s">
        <v>35</v>
      </c>
      <c r="AX292" s="13" t="s">
        <v>81</v>
      </c>
      <c r="AY292" s="184" t="s">
        <v>121</v>
      </c>
    </row>
    <row r="293" s="14" customFormat="1">
      <c r="A293" s="14"/>
      <c r="B293" s="191"/>
      <c r="C293" s="14"/>
      <c r="D293" s="183" t="s">
        <v>132</v>
      </c>
      <c r="E293" s="192" t="s">
        <v>1</v>
      </c>
      <c r="F293" s="193" t="s">
        <v>134</v>
      </c>
      <c r="G293" s="14"/>
      <c r="H293" s="194">
        <v>3636.3299999999999</v>
      </c>
      <c r="I293" s="195"/>
      <c r="J293" s="14"/>
      <c r="K293" s="14"/>
      <c r="L293" s="191"/>
      <c r="M293" s="196"/>
      <c r="N293" s="197"/>
      <c r="O293" s="197"/>
      <c r="P293" s="197"/>
      <c r="Q293" s="197"/>
      <c r="R293" s="197"/>
      <c r="S293" s="197"/>
      <c r="T293" s="19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192" t="s">
        <v>132</v>
      </c>
      <c r="AU293" s="192" t="s">
        <v>88</v>
      </c>
      <c r="AV293" s="14" t="s">
        <v>128</v>
      </c>
      <c r="AW293" s="14" t="s">
        <v>35</v>
      </c>
      <c r="AX293" s="14" t="s">
        <v>86</v>
      </c>
      <c r="AY293" s="192" t="s">
        <v>121</v>
      </c>
    </row>
    <row r="294" s="2" customFormat="1" ht="24.15" customHeight="1">
      <c r="A294" s="36"/>
      <c r="B294" s="163"/>
      <c r="C294" s="164" t="s">
        <v>351</v>
      </c>
      <c r="D294" s="164" t="s">
        <v>123</v>
      </c>
      <c r="E294" s="165" t="s">
        <v>352</v>
      </c>
      <c r="F294" s="166" t="s">
        <v>353</v>
      </c>
      <c r="G294" s="167" t="s">
        <v>143</v>
      </c>
      <c r="H294" s="168">
        <v>2655.3400000000001</v>
      </c>
      <c r="I294" s="169"/>
      <c r="J294" s="170">
        <f>ROUND(I294*H294,2)</f>
        <v>0</v>
      </c>
      <c r="K294" s="166" t="s">
        <v>127</v>
      </c>
      <c r="L294" s="37"/>
      <c r="M294" s="171" t="s">
        <v>1</v>
      </c>
      <c r="N294" s="172" t="s">
        <v>46</v>
      </c>
      <c r="O294" s="75"/>
      <c r="P294" s="173">
        <f>O294*H294</f>
        <v>0</v>
      </c>
      <c r="Q294" s="173">
        <v>0.18847</v>
      </c>
      <c r="R294" s="173">
        <f>Q294*H294</f>
        <v>500.45192980000002</v>
      </c>
      <c r="S294" s="173">
        <v>0</v>
      </c>
      <c r="T294" s="174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75" t="s">
        <v>128</v>
      </c>
      <c r="AT294" s="175" t="s">
        <v>123</v>
      </c>
      <c r="AU294" s="175" t="s">
        <v>88</v>
      </c>
      <c r="AY294" s="17" t="s">
        <v>121</v>
      </c>
      <c r="BE294" s="176">
        <f>IF(N294="základní",J294,0)</f>
        <v>0</v>
      </c>
      <c r="BF294" s="176">
        <f>IF(N294="snížená",J294,0)</f>
        <v>0</v>
      </c>
      <c r="BG294" s="176">
        <f>IF(N294="zákl. přenesená",J294,0)</f>
        <v>0</v>
      </c>
      <c r="BH294" s="176">
        <f>IF(N294="sníž. přenesená",J294,0)</f>
        <v>0</v>
      </c>
      <c r="BI294" s="176">
        <f>IF(N294="nulová",J294,0)</f>
        <v>0</v>
      </c>
      <c r="BJ294" s="17" t="s">
        <v>86</v>
      </c>
      <c r="BK294" s="176">
        <f>ROUND(I294*H294,2)</f>
        <v>0</v>
      </c>
      <c r="BL294" s="17" t="s">
        <v>128</v>
      </c>
      <c r="BM294" s="175" t="s">
        <v>354</v>
      </c>
    </row>
    <row r="295" s="2" customFormat="1">
      <c r="A295" s="36"/>
      <c r="B295" s="37"/>
      <c r="C295" s="36"/>
      <c r="D295" s="177" t="s">
        <v>130</v>
      </c>
      <c r="E295" s="36"/>
      <c r="F295" s="178" t="s">
        <v>355</v>
      </c>
      <c r="G295" s="36"/>
      <c r="H295" s="36"/>
      <c r="I295" s="179"/>
      <c r="J295" s="36"/>
      <c r="K295" s="36"/>
      <c r="L295" s="37"/>
      <c r="M295" s="180"/>
      <c r="N295" s="181"/>
      <c r="O295" s="75"/>
      <c r="P295" s="75"/>
      <c r="Q295" s="75"/>
      <c r="R295" s="75"/>
      <c r="S295" s="75"/>
      <c r="T295" s="7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7" t="s">
        <v>130</v>
      </c>
      <c r="AU295" s="17" t="s">
        <v>88</v>
      </c>
    </row>
    <row r="296" s="13" customFormat="1">
      <c r="A296" s="13"/>
      <c r="B296" s="182"/>
      <c r="C296" s="13"/>
      <c r="D296" s="183" t="s">
        <v>132</v>
      </c>
      <c r="E296" s="184" t="s">
        <v>1</v>
      </c>
      <c r="F296" s="185" t="s">
        <v>356</v>
      </c>
      <c r="G296" s="13"/>
      <c r="H296" s="186">
        <v>2655.3400000000001</v>
      </c>
      <c r="I296" s="187"/>
      <c r="J296" s="13"/>
      <c r="K296" s="13"/>
      <c r="L296" s="182"/>
      <c r="M296" s="188"/>
      <c r="N296" s="189"/>
      <c r="O296" s="189"/>
      <c r="P296" s="189"/>
      <c r="Q296" s="189"/>
      <c r="R296" s="189"/>
      <c r="S296" s="189"/>
      <c r="T296" s="190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184" t="s">
        <v>132</v>
      </c>
      <c r="AU296" s="184" t="s">
        <v>88</v>
      </c>
      <c r="AV296" s="13" t="s">
        <v>88</v>
      </c>
      <c r="AW296" s="13" t="s">
        <v>35</v>
      </c>
      <c r="AX296" s="13" t="s">
        <v>81</v>
      </c>
      <c r="AY296" s="184" t="s">
        <v>121</v>
      </c>
    </row>
    <row r="297" s="14" customFormat="1">
      <c r="A297" s="14"/>
      <c r="B297" s="191"/>
      <c r="C297" s="14"/>
      <c r="D297" s="183" t="s">
        <v>132</v>
      </c>
      <c r="E297" s="192" t="s">
        <v>1</v>
      </c>
      <c r="F297" s="193" t="s">
        <v>134</v>
      </c>
      <c r="G297" s="14"/>
      <c r="H297" s="194">
        <v>2655.3400000000001</v>
      </c>
      <c r="I297" s="195"/>
      <c r="J297" s="14"/>
      <c r="K297" s="14"/>
      <c r="L297" s="191"/>
      <c r="M297" s="196"/>
      <c r="N297" s="197"/>
      <c r="O297" s="197"/>
      <c r="P297" s="197"/>
      <c r="Q297" s="197"/>
      <c r="R297" s="197"/>
      <c r="S297" s="197"/>
      <c r="T297" s="19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192" t="s">
        <v>132</v>
      </c>
      <c r="AU297" s="192" t="s">
        <v>88</v>
      </c>
      <c r="AV297" s="14" t="s">
        <v>128</v>
      </c>
      <c r="AW297" s="14" t="s">
        <v>35</v>
      </c>
      <c r="AX297" s="14" t="s">
        <v>86</v>
      </c>
      <c r="AY297" s="192" t="s">
        <v>121</v>
      </c>
    </row>
    <row r="298" s="2" customFormat="1" ht="16.5" customHeight="1">
      <c r="A298" s="36"/>
      <c r="B298" s="163"/>
      <c r="C298" s="164" t="s">
        <v>357</v>
      </c>
      <c r="D298" s="164" t="s">
        <v>123</v>
      </c>
      <c r="E298" s="165" t="s">
        <v>358</v>
      </c>
      <c r="F298" s="166" t="s">
        <v>359</v>
      </c>
      <c r="G298" s="167" t="s">
        <v>143</v>
      </c>
      <c r="H298" s="168">
        <v>655</v>
      </c>
      <c r="I298" s="169"/>
      <c r="J298" s="170">
        <f>ROUND(I298*H298,2)</f>
        <v>0</v>
      </c>
      <c r="K298" s="166" t="s">
        <v>127</v>
      </c>
      <c r="L298" s="37"/>
      <c r="M298" s="171" t="s">
        <v>1</v>
      </c>
      <c r="N298" s="172" t="s">
        <v>46</v>
      </c>
      <c r="O298" s="75"/>
      <c r="P298" s="173">
        <f>O298*H298</f>
        <v>0</v>
      </c>
      <c r="Q298" s="173">
        <v>0.32200000000000001</v>
      </c>
      <c r="R298" s="173">
        <f>Q298*H298</f>
        <v>210.91</v>
      </c>
      <c r="S298" s="173">
        <v>0</v>
      </c>
      <c r="T298" s="174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75" t="s">
        <v>128</v>
      </c>
      <c r="AT298" s="175" t="s">
        <v>123</v>
      </c>
      <c r="AU298" s="175" t="s">
        <v>88</v>
      </c>
      <c r="AY298" s="17" t="s">
        <v>121</v>
      </c>
      <c r="BE298" s="176">
        <f>IF(N298="základní",J298,0)</f>
        <v>0</v>
      </c>
      <c r="BF298" s="176">
        <f>IF(N298="snížená",J298,0)</f>
        <v>0</v>
      </c>
      <c r="BG298" s="176">
        <f>IF(N298="zákl. přenesená",J298,0)</f>
        <v>0</v>
      </c>
      <c r="BH298" s="176">
        <f>IF(N298="sníž. přenesená",J298,0)</f>
        <v>0</v>
      </c>
      <c r="BI298" s="176">
        <f>IF(N298="nulová",J298,0)</f>
        <v>0</v>
      </c>
      <c r="BJ298" s="17" t="s">
        <v>86</v>
      </c>
      <c r="BK298" s="176">
        <f>ROUND(I298*H298,2)</f>
        <v>0</v>
      </c>
      <c r="BL298" s="17" t="s">
        <v>128</v>
      </c>
      <c r="BM298" s="175" t="s">
        <v>360</v>
      </c>
    </row>
    <row r="299" s="2" customFormat="1">
      <c r="A299" s="36"/>
      <c r="B299" s="37"/>
      <c r="C299" s="36"/>
      <c r="D299" s="177" t="s">
        <v>130</v>
      </c>
      <c r="E299" s="36"/>
      <c r="F299" s="178" t="s">
        <v>361</v>
      </c>
      <c r="G299" s="36"/>
      <c r="H299" s="36"/>
      <c r="I299" s="179"/>
      <c r="J299" s="36"/>
      <c r="K299" s="36"/>
      <c r="L299" s="37"/>
      <c r="M299" s="180"/>
      <c r="N299" s="181"/>
      <c r="O299" s="75"/>
      <c r="P299" s="75"/>
      <c r="Q299" s="75"/>
      <c r="R299" s="75"/>
      <c r="S299" s="75"/>
      <c r="T299" s="7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T299" s="17" t="s">
        <v>130</v>
      </c>
      <c r="AU299" s="17" t="s">
        <v>88</v>
      </c>
    </row>
    <row r="300" s="13" customFormat="1">
      <c r="A300" s="13"/>
      <c r="B300" s="182"/>
      <c r="C300" s="13"/>
      <c r="D300" s="183" t="s">
        <v>132</v>
      </c>
      <c r="E300" s="184" t="s">
        <v>1</v>
      </c>
      <c r="F300" s="185" t="s">
        <v>362</v>
      </c>
      <c r="G300" s="13"/>
      <c r="H300" s="186">
        <v>655</v>
      </c>
      <c r="I300" s="187"/>
      <c r="J300" s="13"/>
      <c r="K300" s="13"/>
      <c r="L300" s="182"/>
      <c r="M300" s="188"/>
      <c r="N300" s="189"/>
      <c r="O300" s="189"/>
      <c r="P300" s="189"/>
      <c r="Q300" s="189"/>
      <c r="R300" s="189"/>
      <c r="S300" s="189"/>
      <c r="T300" s="190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184" t="s">
        <v>132</v>
      </c>
      <c r="AU300" s="184" t="s">
        <v>88</v>
      </c>
      <c r="AV300" s="13" t="s">
        <v>88</v>
      </c>
      <c r="AW300" s="13" t="s">
        <v>35</v>
      </c>
      <c r="AX300" s="13" t="s">
        <v>81</v>
      </c>
      <c r="AY300" s="184" t="s">
        <v>121</v>
      </c>
    </row>
    <row r="301" s="14" customFormat="1">
      <c r="A301" s="14"/>
      <c r="B301" s="191"/>
      <c r="C301" s="14"/>
      <c r="D301" s="183" t="s">
        <v>132</v>
      </c>
      <c r="E301" s="192" t="s">
        <v>1</v>
      </c>
      <c r="F301" s="193" t="s">
        <v>134</v>
      </c>
      <c r="G301" s="14"/>
      <c r="H301" s="194">
        <v>655</v>
      </c>
      <c r="I301" s="195"/>
      <c r="J301" s="14"/>
      <c r="K301" s="14"/>
      <c r="L301" s="191"/>
      <c r="M301" s="196"/>
      <c r="N301" s="197"/>
      <c r="O301" s="197"/>
      <c r="P301" s="197"/>
      <c r="Q301" s="197"/>
      <c r="R301" s="197"/>
      <c r="S301" s="197"/>
      <c r="T301" s="198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192" t="s">
        <v>132</v>
      </c>
      <c r="AU301" s="192" t="s">
        <v>88</v>
      </c>
      <c r="AV301" s="14" t="s">
        <v>128</v>
      </c>
      <c r="AW301" s="14" t="s">
        <v>35</v>
      </c>
      <c r="AX301" s="14" t="s">
        <v>86</v>
      </c>
      <c r="AY301" s="192" t="s">
        <v>121</v>
      </c>
    </row>
    <row r="302" s="2" customFormat="1" ht="24.15" customHeight="1">
      <c r="A302" s="36"/>
      <c r="B302" s="163"/>
      <c r="C302" s="164" t="s">
        <v>363</v>
      </c>
      <c r="D302" s="164" t="s">
        <v>123</v>
      </c>
      <c r="E302" s="165" t="s">
        <v>364</v>
      </c>
      <c r="F302" s="166" t="s">
        <v>365</v>
      </c>
      <c r="G302" s="167" t="s">
        <v>143</v>
      </c>
      <c r="H302" s="168">
        <v>2749</v>
      </c>
      <c r="I302" s="169"/>
      <c r="J302" s="170">
        <f>ROUND(I302*H302,2)</f>
        <v>0</v>
      </c>
      <c r="K302" s="166" t="s">
        <v>127</v>
      </c>
      <c r="L302" s="37"/>
      <c r="M302" s="171" t="s">
        <v>1</v>
      </c>
      <c r="N302" s="172" t="s">
        <v>46</v>
      </c>
      <c r="O302" s="75"/>
      <c r="P302" s="173">
        <f>O302*H302</f>
        <v>0</v>
      </c>
      <c r="Q302" s="173">
        <v>0.0065199999999999998</v>
      </c>
      <c r="R302" s="173">
        <f>Q302*H302</f>
        <v>17.923479999999998</v>
      </c>
      <c r="S302" s="173">
        <v>0</v>
      </c>
      <c r="T302" s="174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75" t="s">
        <v>128</v>
      </c>
      <c r="AT302" s="175" t="s">
        <v>123</v>
      </c>
      <c r="AU302" s="175" t="s">
        <v>88</v>
      </c>
      <c r="AY302" s="17" t="s">
        <v>121</v>
      </c>
      <c r="BE302" s="176">
        <f>IF(N302="základní",J302,0)</f>
        <v>0</v>
      </c>
      <c r="BF302" s="176">
        <f>IF(N302="snížená",J302,0)</f>
        <v>0</v>
      </c>
      <c r="BG302" s="176">
        <f>IF(N302="zákl. přenesená",J302,0)</f>
        <v>0</v>
      </c>
      <c r="BH302" s="176">
        <f>IF(N302="sníž. přenesená",J302,0)</f>
        <v>0</v>
      </c>
      <c r="BI302" s="176">
        <f>IF(N302="nulová",J302,0)</f>
        <v>0</v>
      </c>
      <c r="BJ302" s="17" t="s">
        <v>86</v>
      </c>
      <c r="BK302" s="176">
        <f>ROUND(I302*H302,2)</f>
        <v>0</v>
      </c>
      <c r="BL302" s="17" t="s">
        <v>128</v>
      </c>
      <c r="BM302" s="175" t="s">
        <v>366</v>
      </c>
    </row>
    <row r="303" s="2" customFormat="1">
      <c r="A303" s="36"/>
      <c r="B303" s="37"/>
      <c r="C303" s="36"/>
      <c r="D303" s="177" t="s">
        <v>130</v>
      </c>
      <c r="E303" s="36"/>
      <c r="F303" s="178" t="s">
        <v>367</v>
      </c>
      <c r="G303" s="36"/>
      <c r="H303" s="36"/>
      <c r="I303" s="179"/>
      <c r="J303" s="36"/>
      <c r="K303" s="36"/>
      <c r="L303" s="37"/>
      <c r="M303" s="180"/>
      <c r="N303" s="181"/>
      <c r="O303" s="75"/>
      <c r="P303" s="75"/>
      <c r="Q303" s="75"/>
      <c r="R303" s="75"/>
      <c r="S303" s="75"/>
      <c r="T303" s="7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7" t="s">
        <v>130</v>
      </c>
      <c r="AU303" s="17" t="s">
        <v>88</v>
      </c>
    </row>
    <row r="304" s="13" customFormat="1">
      <c r="A304" s="13"/>
      <c r="B304" s="182"/>
      <c r="C304" s="13"/>
      <c r="D304" s="183" t="s">
        <v>132</v>
      </c>
      <c r="E304" s="184" t="s">
        <v>1</v>
      </c>
      <c r="F304" s="185" t="s">
        <v>368</v>
      </c>
      <c r="G304" s="13"/>
      <c r="H304" s="186">
        <v>2749</v>
      </c>
      <c r="I304" s="187"/>
      <c r="J304" s="13"/>
      <c r="K304" s="13"/>
      <c r="L304" s="182"/>
      <c r="M304" s="188"/>
      <c r="N304" s="189"/>
      <c r="O304" s="189"/>
      <c r="P304" s="189"/>
      <c r="Q304" s="189"/>
      <c r="R304" s="189"/>
      <c r="S304" s="189"/>
      <c r="T304" s="190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184" t="s">
        <v>132</v>
      </c>
      <c r="AU304" s="184" t="s">
        <v>88</v>
      </c>
      <c r="AV304" s="13" t="s">
        <v>88</v>
      </c>
      <c r="AW304" s="13" t="s">
        <v>35</v>
      </c>
      <c r="AX304" s="13" t="s">
        <v>81</v>
      </c>
      <c r="AY304" s="184" t="s">
        <v>121</v>
      </c>
    </row>
    <row r="305" s="14" customFormat="1">
      <c r="A305" s="14"/>
      <c r="B305" s="191"/>
      <c r="C305" s="14"/>
      <c r="D305" s="183" t="s">
        <v>132</v>
      </c>
      <c r="E305" s="192" t="s">
        <v>1</v>
      </c>
      <c r="F305" s="193" t="s">
        <v>134</v>
      </c>
      <c r="G305" s="14"/>
      <c r="H305" s="194">
        <v>2749</v>
      </c>
      <c r="I305" s="195"/>
      <c r="J305" s="14"/>
      <c r="K305" s="14"/>
      <c r="L305" s="191"/>
      <c r="M305" s="196"/>
      <c r="N305" s="197"/>
      <c r="O305" s="197"/>
      <c r="P305" s="197"/>
      <c r="Q305" s="197"/>
      <c r="R305" s="197"/>
      <c r="S305" s="197"/>
      <c r="T305" s="19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192" t="s">
        <v>132</v>
      </c>
      <c r="AU305" s="192" t="s">
        <v>88</v>
      </c>
      <c r="AV305" s="14" t="s">
        <v>128</v>
      </c>
      <c r="AW305" s="14" t="s">
        <v>35</v>
      </c>
      <c r="AX305" s="14" t="s">
        <v>86</v>
      </c>
      <c r="AY305" s="192" t="s">
        <v>121</v>
      </c>
    </row>
    <row r="306" s="2" customFormat="1" ht="33" customHeight="1">
      <c r="A306" s="36"/>
      <c r="B306" s="163"/>
      <c r="C306" s="164" t="s">
        <v>369</v>
      </c>
      <c r="D306" s="164" t="s">
        <v>123</v>
      </c>
      <c r="E306" s="165" t="s">
        <v>370</v>
      </c>
      <c r="F306" s="166" t="s">
        <v>371</v>
      </c>
      <c r="G306" s="167" t="s">
        <v>143</v>
      </c>
      <c r="H306" s="168">
        <v>2514.1199999999999</v>
      </c>
      <c r="I306" s="169"/>
      <c r="J306" s="170">
        <f>ROUND(I306*H306,2)</f>
        <v>0</v>
      </c>
      <c r="K306" s="166" t="s">
        <v>127</v>
      </c>
      <c r="L306" s="37"/>
      <c r="M306" s="171" t="s">
        <v>1</v>
      </c>
      <c r="N306" s="172" t="s">
        <v>46</v>
      </c>
      <c r="O306" s="75"/>
      <c r="P306" s="173">
        <f>O306*H306</f>
        <v>0</v>
      </c>
      <c r="Q306" s="173">
        <v>0.12966</v>
      </c>
      <c r="R306" s="173">
        <f>Q306*H306</f>
        <v>325.98079919999998</v>
      </c>
      <c r="S306" s="173">
        <v>0</v>
      </c>
      <c r="T306" s="174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75" t="s">
        <v>128</v>
      </c>
      <c r="AT306" s="175" t="s">
        <v>123</v>
      </c>
      <c r="AU306" s="175" t="s">
        <v>88</v>
      </c>
      <c r="AY306" s="17" t="s">
        <v>121</v>
      </c>
      <c r="BE306" s="176">
        <f>IF(N306="základní",J306,0)</f>
        <v>0</v>
      </c>
      <c r="BF306" s="176">
        <f>IF(N306="snížená",J306,0)</f>
        <v>0</v>
      </c>
      <c r="BG306" s="176">
        <f>IF(N306="zákl. přenesená",J306,0)</f>
        <v>0</v>
      </c>
      <c r="BH306" s="176">
        <f>IF(N306="sníž. přenesená",J306,0)</f>
        <v>0</v>
      </c>
      <c r="BI306" s="176">
        <f>IF(N306="nulová",J306,0)</f>
        <v>0</v>
      </c>
      <c r="BJ306" s="17" t="s">
        <v>86</v>
      </c>
      <c r="BK306" s="176">
        <f>ROUND(I306*H306,2)</f>
        <v>0</v>
      </c>
      <c r="BL306" s="17" t="s">
        <v>128</v>
      </c>
      <c r="BM306" s="175" t="s">
        <v>372</v>
      </c>
    </row>
    <row r="307" s="2" customFormat="1">
      <c r="A307" s="36"/>
      <c r="B307" s="37"/>
      <c r="C307" s="36"/>
      <c r="D307" s="177" t="s">
        <v>130</v>
      </c>
      <c r="E307" s="36"/>
      <c r="F307" s="178" t="s">
        <v>373</v>
      </c>
      <c r="G307" s="36"/>
      <c r="H307" s="36"/>
      <c r="I307" s="179"/>
      <c r="J307" s="36"/>
      <c r="K307" s="36"/>
      <c r="L307" s="37"/>
      <c r="M307" s="180"/>
      <c r="N307" s="181"/>
      <c r="O307" s="75"/>
      <c r="P307" s="75"/>
      <c r="Q307" s="75"/>
      <c r="R307" s="75"/>
      <c r="S307" s="75"/>
      <c r="T307" s="7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7" t="s">
        <v>130</v>
      </c>
      <c r="AU307" s="17" t="s">
        <v>88</v>
      </c>
    </row>
    <row r="308" s="13" customFormat="1">
      <c r="A308" s="13"/>
      <c r="B308" s="182"/>
      <c r="C308" s="13"/>
      <c r="D308" s="183" t="s">
        <v>132</v>
      </c>
      <c r="E308" s="184" t="s">
        <v>1</v>
      </c>
      <c r="F308" s="185" t="s">
        <v>374</v>
      </c>
      <c r="G308" s="13"/>
      <c r="H308" s="186">
        <v>2514.1199999999999</v>
      </c>
      <c r="I308" s="187"/>
      <c r="J308" s="13"/>
      <c r="K308" s="13"/>
      <c r="L308" s="182"/>
      <c r="M308" s="188"/>
      <c r="N308" s="189"/>
      <c r="O308" s="189"/>
      <c r="P308" s="189"/>
      <c r="Q308" s="189"/>
      <c r="R308" s="189"/>
      <c r="S308" s="189"/>
      <c r="T308" s="190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184" t="s">
        <v>132</v>
      </c>
      <c r="AU308" s="184" t="s">
        <v>88</v>
      </c>
      <c r="AV308" s="13" t="s">
        <v>88</v>
      </c>
      <c r="AW308" s="13" t="s">
        <v>35</v>
      </c>
      <c r="AX308" s="13" t="s">
        <v>81</v>
      </c>
      <c r="AY308" s="184" t="s">
        <v>121</v>
      </c>
    </row>
    <row r="309" s="14" customFormat="1">
      <c r="A309" s="14"/>
      <c r="B309" s="191"/>
      <c r="C309" s="14"/>
      <c r="D309" s="183" t="s">
        <v>132</v>
      </c>
      <c r="E309" s="192" t="s">
        <v>1</v>
      </c>
      <c r="F309" s="193" t="s">
        <v>134</v>
      </c>
      <c r="G309" s="14"/>
      <c r="H309" s="194">
        <v>2514.1199999999999</v>
      </c>
      <c r="I309" s="195"/>
      <c r="J309" s="14"/>
      <c r="K309" s="14"/>
      <c r="L309" s="191"/>
      <c r="M309" s="196"/>
      <c r="N309" s="197"/>
      <c r="O309" s="197"/>
      <c r="P309" s="197"/>
      <c r="Q309" s="197"/>
      <c r="R309" s="197"/>
      <c r="S309" s="197"/>
      <c r="T309" s="198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192" t="s">
        <v>132</v>
      </c>
      <c r="AU309" s="192" t="s">
        <v>88</v>
      </c>
      <c r="AV309" s="14" t="s">
        <v>128</v>
      </c>
      <c r="AW309" s="14" t="s">
        <v>35</v>
      </c>
      <c r="AX309" s="14" t="s">
        <v>86</v>
      </c>
      <c r="AY309" s="192" t="s">
        <v>121</v>
      </c>
    </row>
    <row r="310" s="12" customFormat="1" ht="22.8" customHeight="1">
      <c r="A310" s="12"/>
      <c r="B310" s="150"/>
      <c r="C310" s="12"/>
      <c r="D310" s="151" t="s">
        <v>80</v>
      </c>
      <c r="E310" s="161" t="s">
        <v>190</v>
      </c>
      <c r="F310" s="161" t="s">
        <v>375</v>
      </c>
      <c r="G310" s="12"/>
      <c r="H310" s="12"/>
      <c r="I310" s="153"/>
      <c r="J310" s="162">
        <f>BK310</f>
        <v>0</v>
      </c>
      <c r="K310" s="12"/>
      <c r="L310" s="150"/>
      <c r="M310" s="155"/>
      <c r="N310" s="156"/>
      <c r="O310" s="156"/>
      <c r="P310" s="157">
        <f>SUM(P311:P344)</f>
        <v>0</v>
      </c>
      <c r="Q310" s="156"/>
      <c r="R310" s="157">
        <f>SUM(R311:R344)</f>
        <v>49.407813600000004</v>
      </c>
      <c r="S310" s="156"/>
      <c r="T310" s="158">
        <f>SUM(T311:T344)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51" t="s">
        <v>86</v>
      </c>
      <c r="AT310" s="159" t="s">
        <v>80</v>
      </c>
      <c r="AU310" s="159" t="s">
        <v>86</v>
      </c>
      <c r="AY310" s="151" t="s">
        <v>121</v>
      </c>
      <c r="BK310" s="160">
        <f>SUM(BK311:BK344)</f>
        <v>0</v>
      </c>
    </row>
    <row r="311" s="2" customFormat="1" ht="33" customHeight="1">
      <c r="A311" s="36"/>
      <c r="B311" s="163"/>
      <c r="C311" s="164" t="s">
        <v>376</v>
      </c>
      <c r="D311" s="164" t="s">
        <v>123</v>
      </c>
      <c r="E311" s="165" t="s">
        <v>377</v>
      </c>
      <c r="F311" s="166" t="s">
        <v>378</v>
      </c>
      <c r="G311" s="167" t="s">
        <v>379</v>
      </c>
      <c r="H311" s="168">
        <v>4.4500000000000002</v>
      </c>
      <c r="I311" s="169"/>
      <c r="J311" s="170">
        <f>ROUND(I311*H311,2)</f>
        <v>0</v>
      </c>
      <c r="K311" s="166" t="s">
        <v>127</v>
      </c>
      <c r="L311" s="37"/>
      <c r="M311" s="171" t="s">
        <v>1</v>
      </c>
      <c r="N311" s="172" t="s">
        <v>46</v>
      </c>
      <c r="O311" s="75"/>
      <c r="P311" s="173">
        <f>O311*H311</f>
        <v>0</v>
      </c>
      <c r="Q311" s="173">
        <v>1.0000000000000001E-05</v>
      </c>
      <c r="R311" s="173">
        <f>Q311*H311</f>
        <v>4.4500000000000004E-05</v>
      </c>
      <c r="S311" s="173">
        <v>0</v>
      </c>
      <c r="T311" s="174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75" t="s">
        <v>128</v>
      </c>
      <c r="AT311" s="175" t="s">
        <v>123</v>
      </c>
      <c r="AU311" s="175" t="s">
        <v>88</v>
      </c>
      <c r="AY311" s="17" t="s">
        <v>121</v>
      </c>
      <c r="BE311" s="176">
        <f>IF(N311="základní",J311,0)</f>
        <v>0</v>
      </c>
      <c r="BF311" s="176">
        <f>IF(N311="snížená",J311,0)</f>
        <v>0</v>
      </c>
      <c r="BG311" s="176">
        <f>IF(N311="zákl. přenesená",J311,0)</f>
        <v>0</v>
      </c>
      <c r="BH311" s="176">
        <f>IF(N311="sníž. přenesená",J311,0)</f>
        <v>0</v>
      </c>
      <c r="BI311" s="176">
        <f>IF(N311="nulová",J311,0)</f>
        <v>0</v>
      </c>
      <c r="BJ311" s="17" t="s">
        <v>86</v>
      </c>
      <c r="BK311" s="176">
        <f>ROUND(I311*H311,2)</f>
        <v>0</v>
      </c>
      <c r="BL311" s="17" t="s">
        <v>128</v>
      </c>
      <c r="BM311" s="175" t="s">
        <v>380</v>
      </c>
    </row>
    <row r="312" s="2" customFormat="1">
      <c r="A312" s="36"/>
      <c r="B312" s="37"/>
      <c r="C312" s="36"/>
      <c r="D312" s="177" t="s">
        <v>130</v>
      </c>
      <c r="E312" s="36"/>
      <c r="F312" s="178" t="s">
        <v>381</v>
      </c>
      <c r="G312" s="36"/>
      <c r="H312" s="36"/>
      <c r="I312" s="179"/>
      <c r="J312" s="36"/>
      <c r="K312" s="36"/>
      <c r="L312" s="37"/>
      <c r="M312" s="180"/>
      <c r="N312" s="181"/>
      <c r="O312" s="75"/>
      <c r="P312" s="75"/>
      <c r="Q312" s="75"/>
      <c r="R312" s="75"/>
      <c r="S312" s="75"/>
      <c r="T312" s="7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7" t="s">
        <v>130</v>
      </c>
      <c r="AU312" s="17" t="s">
        <v>88</v>
      </c>
    </row>
    <row r="313" s="13" customFormat="1">
      <c r="A313" s="13"/>
      <c r="B313" s="182"/>
      <c r="C313" s="13"/>
      <c r="D313" s="183" t="s">
        <v>132</v>
      </c>
      <c r="E313" s="184" t="s">
        <v>1</v>
      </c>
      <c r="F313" s="185" t="s">
        <v>382</v>
      </c>
      <c r="G313" s="13"/>
      <c r="H313" s="186">
        <v>4.4500000000000002</v>
      </c>
      <c r="I313" s="187"/>
      <c r="J313" s="13"/>
      <c r="K313" s="13"/>
      <c r="L313" s="182"/>
      <c r="M313" s="188"/>
      <c r="N313" s="189"/>
      <c r="O313" s="189"/>
      <c r="P313" s="189"/>
      <c r="Q313" s="189"/>
      <c r="R313" s="189"/>
      <c r="S313" s="189"/>
      <c r="T313" s="19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184" t="s">
        <v>132</v>
      </c>
      <c r="AU313" s="184" t="s">
        <v>88</v>
      </c>
      <c r="AV313" s="13" t="s">
        <v>88</v>
      </c>
      <c r="AW313" s="13" t="s">
        <v>35</v>
      </c>
      <c r="AX313" s="13" t="s">
        <v>81</v>
      </c>
      <c r="AY313" s="184" t="s">
        <v>121</v>
      </c>
    </row>
    <row r="314" s="14" customFormat="1">
      <c r="A314" s="14"/>
      <c r="B314" s="191"/>
      <c r="C314" s="14"/>
      <c r="D314" s="183" t="s">
        <v>132</v>
      </c>
      <c r="E314" s="192" t="s">
        <v>1</v>
      </c>
      <c r="F314" s="193" t="s">
        <v>134</v>
      </c>
      <c r="G314" s="14"/>
      <c r="H314" s="194">
        <v>4.4500000000000002</v>
      </c>
      <c r="I314" s="195"/>
      <c r="J314" s="14"/>
      <c r="K314" s="14"/>
      <c r="L314" s="191"/>
      <c r="M314" s="196"/>
      <c r="N314" s="197"/>
      <c r="O314" s="197"/>
      <c r="P314" s="197"/>
      <c r="Q314" s="197"/>
      <c r="R314" s="197"/>
      <c r="S314" s="197"/>
      <c r="T314" s="198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192" t="s">
        <v>132</v>
      </c>
      <c r="AU314" s="192" t="s">
        <v>88</v>
      </c>
      <c r="AV314" s="14" t="s">
        <v>128</v>
      </c>
      <c r="AW314" s="14" t="s">
        <v>35</v>
      </c>
      <c r="AX314" s="14" t="s">
        <v>86</v>
      </c>
      <c r="AY314" s="192" t="s">
        <v>121</v>
      </c>
    </row>
    <row r="315" s="2" customFormat="1" ht="24.15" customHeight="1">
      <c r="A315" s="36"/>
      <c r="B315" s="163"/>
      <c r="C315" s="164" t="s">
        <v>383</v>
      </c>
      <c r="D315" s="164" t="s">
        <v>123</v>
      </c>
      <c r="E315" s="165" t="s">
        <v>384</v>
      </c>
      <c r="F315" s="166" t="s">
        <v>385</v>
      </c>
      <c r="G315" s="167" t="s">
        <v>379</v>
      </c>
      <c r="H315" s="168">
        <v>4.4500000000000002</v>
      </c>
      <c r="I315" s="169"/>
      <c r="J315" s="170">
        <f>ROUND(I315*H315,2)</f>
        <v>0</v>
      </c>
      <c r="K315" s="166" t="s">
        <v>127</v>
      </c>
      <c r="L315" s="37"/>
      <c r="M315" s="171" t="s">
        <v>1</v>
      </c>
      <c r="N315" s="172" t="s">
        <v>46</v>
      </c>
      <c r="O315" s="75"/>
      <c r="P315" s="173">
        <f>O315*H315</f>
        <v>0</v>
      </c>
      <c r="Q315" s="173">
        <v>1.0000000000000001E-05</v>
      </c>
      <c r="R315" s="173">
        <f>Q315*H315</f>
        <v>4.4500000000000004E-05</v>
      </c>
      <c r="S315" s="173">
        <v>0</v>
      </c>
      <c r="T315" s="174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75" t="s">
        <v>128</v>
      </c>
      <c r="AT315" s="175" t="s">
        <v>123</v>
      </c>
      <c r="AU315" s="175" t="s">
        <v>88</v>
      </c>
      <c r="AY315" s="17" t="s">
        <v>121</v>
      </c>
      <c r="BE315" s="176">
        <f>IF(N315="základní",J315,0)</f>
        <v>0</v>
      </c>
      <c r="BF315" s="176">
        <f>IF(N315="snížená",J315,0)</f>
        <v>0</v>
      </c>
      <c r="BG315" s="176">
        <f>IF(N315="zákl. přenesená",J315,0)</f>
        <v>0</v>
      </c>
      <c r="BH315" s="176">
        <f>IF(N315="sníž. přenesená",J315,0)</f>
        <v>0</v>
      </c>
      <c r="BI315" s="176">
        <f>IF(N315="nulová",J315,0)</f>
        <v>0</v>
      </c>
      <c r="BJ315" s="17" t="s">
        <v>86</v>
      </c>
      <c r="BK315" s="176">
        <f>ROUND(I315*H315,2)</f>
        <v>0</v>
      </c>
      <c r="BL315" s="17" t="s">
        <v>128</v>
      </c>
      <c r="BM315" s="175" t="s">
        <v>386</v>
      </c>
    </row>
    <row r="316" s="2" customFormat="1">
      <c r="A316" s="36"/>
      <c r="B316" s="37"/>
      <c r="C316" s="36"/>
      <c r="D316" s="177" t="s">
        <v>130</v>
      </c>
      <c r="E316" s="36"/>
      <c r="F316" s="178" t="s">
        <v>387</v>
      </c>
      <c r="G316" s="36"/>
      <c r="H316" s="36"/>
      <c r="I316" s="179"/>
      <c r="J316" s="36"/>
      <c r="K316" s="36"/>
      <c r="L316" s="37"/>
      <c r="M316" s="180"/>
      <c r="N316" s="181"/>
      <c r="O316" s="75"/>
      <c r="P316" s="75"/>
      <c r="Q316" s="75"/>
      <c r="R316" s="75"/>
      <c r="S316" s="75"/>
      <c r="T316" s="7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T316" s="17" t="s">
        <v>130</v>
      </c>
      <c r="AU316" s="17" t="s">
        <v>88</v>
      </c>
    </row>
    <row r="317" s="13" customFormat="1">
      <c r="A317" s="13"/>
      <c r="B317" s="182"/>
      <c r="C317" s="13"/>
      <c r="D317" s="183" t="s">
        <v>132</v>
      </c>
      <c r="E317" s="184" t="s">
        <v>1</v>
      </c>
      <c r="F317" s="185" t="s">
        <v>382</v>
      </c>
      <c r="G317" s="13"/>
      <c r="H317" s="186">
        <v>4.4500000000000002</v>
      </c>
      <c r="I317" s="187"/>
      <c r="J317" s="13"/>
      <c r="K317" s="13"/>
      <c r="L317" s="182"/>
      <c r="M317" s="188"/>
      <c r="N317" s="189"/>
      <c r="O317" s="189"/>
      <c r="P317" s="189"/>
      <c r="Q317" s="189"/>
      <c r="R317" s="189"/>
      <c r="S317" s="189"/>
      <c r="T317" s="190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184" t="s">
        <v>132</v>
      </c>
      <c r="AU317" s="184" t="s">
        <v>88</v>
      </c>
      <c r="AV317" s="13" t="s">
        <v>88</v>
      </c>
      <c r="AW317" s="13" t="s">
        <v>35</v>
      </c>
      <c r="AX317" s="13" t="s">
        <v>81</v>
      </c>
      <c r="AY317" s="184" t="s">
        <v>121</v>
      </c>
    </row>
    <row r="318" s="14" customFormat="1">
      <c r="A318" s="14"/>
      <c r="B318" s="191"/>
      <c r="C318" s="14"/>
      <c r="D318" s="183" t="s">
        <v>132</v>
      </c>
      <c r="E318" s="192" t="s">
        <v>1</v>
      </c>
      <c r="F318" s="193" t="s">
        <v>134</v>
      </c>
      <c r="G318" s="14"/>
      <c r="H318" s="194">
        <v>4.4500000000000002</v>
      </c>
      <c r="I318" s="195"/>
      <c r="J318" s="14"/>
      <c r="K318" s="14"/>
      <c r="L318" s="191"/>
      <c r="M318" s="196"/>
      <c r="N318" s="197"/>
      <c r="O318" s="197"/>
      <c r="P318" s="197"/>
      <c r="Q318" s="197"/>
      <c r="R318" s="197"/>
      <c r="S318" s="197"/>
      <c r="T318" s="19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192" t="s">
        <v>132</v>
      </c>
      <c r="AU318" s="192" t="s">
        <v>88</v>
      </c>
      <c r="AV318" s="14" t="s">
        <v>128</v>
      </c>
      <c r="AW318" s="14" t="s">
        <v>35</v>
      </c>
      <c r="AX318" s="14" t="s">
        <v>86</v>
      </c>
      <c r="AY318" s="192" t="s">
        <v>121</v>
      </c>
    </row>
    <row r="319" s="2" customFormat="1" ht="24.15" customHeight="1">
      <c r="A319" s="36"/>
      <c r="B319" s="163"/>
      <c r="C319" s="164" t="s">
        <v>388</v>
      </c>
      <c r="D319" s="164" t="s">
        <v>123</v>
      </c>
      <c r="E319" s="165" t="s">
        <v>389</v>
      </c>
      <c r="F319" s="166" t="s">
        <v>390</v>
      </c>
      <c r="G319" s="167" t="s">
        <v>379</v>
      </c>
      <c r="H319" s="168">
        <v>4.4500000000000002</v>
      </c>
      <c r="I319" s="169"/>
      <c r="J319" s="170">
        <f>ROUND(I319*H319,2)</f>
        <v>0</v>
      </c>
      <c r="K319" s="166" t="s">
        <v>127</v>
      </c>
      <c r="L319" s="37"/>
      <c r="M319" s="171" t="s">
        <v>1</v>
      </c>
      <c r="N319" s="172" t="s">
        <v>46</v>
      </c>
      <c r="O319" s="75"/>
      <c r="P319" s="173">
        <f>O319*H319</f>
        <v>0</v>
      </c>
      <c r="Q319" s="173">
        <v>0.00034000000000000002</v>
      </c>
      <c r="R319" s="173">
        <f>Q319*H319</f>
        <v>0.0015130000000000002</v>
      </c>
      <c r="S319" s="173">
        <v>0</v>
      </c>
      <c r="T319" s="174">
        <f>S319*H319</f>
        <v>0</v>
      </c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R319" s="175" t="s">
        <v>128</v>
      </c>
      <c r="AT319" s="175" t="s">
        <v>123</v>
      </c>
      <c r="AU319" s="175" t="s">
        <v>88</v>
      </c>
      <c r="AY319" s="17" t="s">
        <v>121</v>
      </c>
      <c r="BE319" s="176">
        <f>IF(N319="základní",J319,0)</f>
        <v>0</v>
      </c>
      <c r="BF319" s="176">
        <f>IF(N319="snížená",J319,0)</f>
        <v>0</v>
      </c>
      <c r="BG319" s="176">
        <f>IF(N319="zákl. přenesená",J319,0)</f>
        <v>0</v>
      </c>
      <c r="BH319" s="176">
        <f>IF(N319="sníž. přenesená",J319,0)</f>
        <v>0</v>
      </c>
      <c r="BI319" s="176">
        <f>IF(N319="nulová",J319,0)</f>
        <v>0</v>
      </c>
      <c r="BJ319" s="17" t="s">
        <v>86</v>
      </c>
      <c r="BK319" s="176">
        <f>ROUND(I319*H319,2)</f>
        <v>0</v>
      </c>
      <c r="BL319" s="17" t="s">
        <v>128</v>
      </c>
      <c r="BM319" s="175" t="s">
        <v>391</v>
      </c>
    </row>
    <row r="320" s="2" customFormat="1">
      <c r="A320" s="36"/>
      <c r="B320" s="37"/>
      <c r="C320" s="36"/>
      <c r="D320" s="177" t="s">
        <v>130</v>
      </c>
      <c r="E320" s="36"/>
      <c r="F320" s="178" t="s">
        <v>392</v>
      </c>
      <c r="G320" s="36"/>
      <c r="H320" s="36"/>
      <c r="I320" s="179"/>
      <c r="J320" s="36"/>
      <c r="K320" s="36"/>
      <c r="L320" s="37"/>
      <c r="M320" s="180"/>
      <c r="N320" s="181"/>
      <c r="O320" s="75"/>
      <c r="P320" s="75"/>
      <c r="Q320" s="75"/>
      <c r="R320" s="75"/>
      <c r="S320" s="75"/>
      <c r="T320" s="7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T320" s="17" t="s">
        <v>130</v>
      </c>
      <c r="AU320" s="17" t="s">
        <v>88</v>
      </c>
    </row>
    <row r="321" s="13" customFormat="1">
      <c r="A321" s="13"/>
      <c r="B321" s="182"/>
      <c r="C321" s="13"/>
      <c r="D321" s="183" t="s">
        <v>132</v>
      </c>
      <c r="E321" s="184" t="s">
        <v>1</v>
      </c>
      <c r="F321" s="185" t="s">
        <v>382</v>
      </c>
      <c r="G321" s="13"/>
      <c r="H321" s="186">
        <v>4.4500000000000002</v>
      </c>
      <c r="I321" s="187"/>
      <c r="J321" s="13"/>
      <c r="K321" s="13"/>
      <c r="L321" s="182"/>
      <c r="M321" s="188"/>
      <c r="N321" s="189"/>
      <c r="O321" s="189"/>
      <c r="P321" s="189"/>
      <c r="Q321" s="189"/>
      <c r="R321" s="189"/>
      <c r="S321" s="189"/>
      <c r="T321" s="190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184" t="s">
        <v>132</v>
      </c>
      <c r="AU321" s="184" t="s">
        <v>88</v>
      </c>
      <c r="AV321" s="13" t="s">
        <v>88</v>
      </c>
      <c r="AW321" s="13" t="s">
        <v>35</v>
      </c>
      <c r="AX321" s="13" t="s">
        <v>81</v>
      </c>
      <c r="AY321" s="184" t="s">
        <v>121</v>
      </c>
    </row>
    <row r="322" s="14" customFormat="1">
      <c r="A322" s="14"/>
      <c r="B322" s="191"/>
      <c r="C322" s="14"/>
      <c r="D322" s="183" t="s">
        <v>132</v>
      </c>
      <c r="E322" s="192" t="s">
        <v>1</v>
      </c>
      <c r="F322" s="193" t="s">
        <v>134</v>
      </c>
      <c r="G322" s="14"/>
      <c r="H322" s="194">
        <v>4.4500000000000002</v>
      </c>
      <c r="I322" s="195"/>
      <c r="J322" s="14"/>
      <c r="K322" s="14"/>
      <c r="L322" s="191"/>
      <c r="M322" s="196"/>
      <c r="N322" s="197"/>
      <c r="O322" s="197"/>
      <c r="P322" s="197"/>
      <c r="Q322" s="197"/>
      <c r="R322" s="197"/>
      <c r="S322" s="197"/>
      <c r="T322" s="198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192" t="s">
        <v>132</v>
      </c>
      <c r="AU322" s="192" t="s">
        <v>88</v>
      </c>
      <c r="AV322" s="14" t="s">
        <v>128</v>
      </c>
      <c r="AW322" s="14" t="s">
        <v>35</v>
      </c>
      <c r="AX322" s="14" t="s">
        <v>86</v>
      </c>
      <c r="AY322" s="192" t="s">
        <v>121</v>
      </c>
    </row>
    <row r="323" s="2" customFormat="1" ht="16.5" customHeight="1">
      <c r="A323" s="36"/>
      <c r="B323" s="163"/>
      <c r="C323" s="164" t="s">
        <v>393</v>
      </c>
      <c r="D323" s="164" t="s">
        <v>123</v>
      </c>
      <c r="E323" s="165" t="s">
        <v>394</v>
      </c>
      <c r="F323" s="166" t="s">
        <v>395</v>
      </c>
      <c r="G323" s="167" t="s">
        <v>151</v>
      </c>
      <c r="H323" s="168">
        <v>17.280000000000001</v>
      </c>
      <c r="I323" s="169"/>
      <c r="J323" s="170">
        <f>ROUND(I323*H323,2)</f>
        <v>0</v>
      </c>
      <c r="K323" s="166" t="s">
        <v>127</v>
      </c>
      <c r="L323" s="37"/>
      <c r="M323" s="171" t="s">
        <v>1</v>
      </c>
      <c r="N323" s="172" t="s">
        <v>46</v>
      </c>
      <c r="O323" s="75"/>
      <c r="P323" s="173">
        <f>O323*H323</f>
        <v>0</v>
      </c>
      <c r="Q323" s="173">
        <v>2.6033200000000001</v>
      </c>
      <c r="R323" s="173">
        <f>Q323*H323</f>
        <v>44.985369600000006</v>
      </c>
      <c r="S323" s="173">
        <v>0</v>
      </c>
      <c r="T323" s="174">
        <f>S323*H323</f>
        <v>0</v>
      </c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R323" s="175" t="s">
        <v>128</v>
      </c>
      <c r="AT323" s="175" t="s">
        <v>123</v>
      </c>
      <c r="AU323" s="175" t="s">
        <v>88</v>
      </c>
      <c r="AY323" s="17" t="s">
        <v>121</v>
      </c>
      <c r="BE323" s="176">
        <f>IF(N323="základní",J323,0)</f>
        <v>0</v>
      </c>
      <c r="BF323" s="176">
        <f>IF(N323="snížená",J323,0)</f>
        <v>0</v>
      </c>
      <c r="BG323" s="176">
        <f>IF(N323="zákl. přenesená",J323,0)</f>
        <v>0</v>
      </c>
      <c r="BH323" s="176">
        <f>IF(N323="sníž. přenesená",J323,0)</f>
        <v>0</v>
      </c>
      <c r="BI323" s="176">
        <f>IF(N323="nulová",J323,0)</f>
        <v>0</v>
      </c>
      <c r="BJ323" s="17" t="s">
        <v>86</v>
      </c>
      <c r="BK323" s="176">
        <f>ROUND(I323*H323,2)</f>
        <v>0</v>
      </c>
      <c r="BL323" s="17" t="s">
        <v>128</v>
      </c>
      <c r="BM323" s="175" t="s">
        <v>396</v>
      </c>
    </row>
    <row r="324" s="2" customFormat="1">
      <c r="A324" s="36"/>
      <c r="B324" s="37"/>
      <c r="C324" s="36"/>
      <c r="D324" s="177" t="s">
        <v>130</v>
      </c>
      <c r="E324" s="36"/>
      <c r="F324" s="178" t="s">
        <v>397</v>
      </c>
      <c r="G324" s="36"/>
      <c r="H324" s="36"/>
      <c r="I324" s="179"/>
      <c r="J324" s="36"/>
      <c r="K324" s="36"/>
      <c r="L324" s="37"/>
      <c r="M324" s="180"/>
      <c r="N324" s="181"/>
      <c r="O324" s="75"/>
      <c r="P324" s="75"/>
      <c r="Q324" s="75"/>
      <c r="R324" s="75"/>
      <c r="S324" s="75"/>
      <c r="T324" s="7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T324" s="17" t="s">
        <v>130</v>
      </c>
      <c r="AU324" s="17" t="s">
        <v>88</v>
      </c>
    </row>
    <row r="325" s="13" customFormat="1">
      <c r="A325" s="13"/>
      <c r="B325" s="182"/>
      <c r="C325" s="13"/>
      <c r="D325" s="183" t="s">
        <v>132</v>
      </c>
      <c r="E325" s="184" t="s">
        <v>1</v>
      </c>
      <c r="F325" s="185" t="s">
        <v>398</v>
      </c>
      <c r="G325" s="13"/>
      <c r="H325" s="186">
        <v>4.8600000000000003</v>
      </c>
      <c r="I325" s="187"/>
      <c r="J325" s="13"/>
      <c r="K325" s="13"/>
      <c r="L325" s="182"/>
      <c r="M325" s="188"/>
      <c r="N325" s="189"/>
      <c r="O325" s="189"/>
      <c r="P325" s="189"/>
      <c r="Q325" s="189"/>
      <c r="R325" s="189"/>
      <c r="S325" s="189"/>
      <c r="T325" s="190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184" t="s">
        <v>132</v>
      </c>
      <c r="AU325" s="184" t="s">
        <v>88</v>
      </c>
      <c r="AV325" s="13" t="s">
        <v>88</v>
      </c>
      <c r="AW325" s="13" t="s">
        <v>35</v>
      </c>
      <c r="AX325" s="13" t="s">
        <v>81</v>
      </c>
      <c r="AY325" s="184" t="s">
        <v>121</v>
      </c>
    </row>
    <row r="326" s="13" customFormat="1">
      <c r="A326" s="13"/>
      <c r="B326" s="182"/>
      <c r="C326" s="13"/>
      <c r="D326" s="183" t="s">
        <v>132</v>
      </c>
      <c r="E326" s="184" t="s">
        <v>1</v>
      </c>
      <c r="F326" s="185" t="s">
        <v>399</v>
      </c>
      <c r="G326" s="13"/>
      <c r="H326" s="186">
        <v>4.1399999999999997</v>
      </c>
      <c r="I326" s="187"/>
      <c r="J326" s="13"/>
      <c r="K326" s="13"/>
      <c r="L326" s="182"/>
      <c r="M326" s="188"/>
      <c r="N326" s="189"/>
      <c r="O326" s="189"/>
      <c r="P326" s="189"/>
      <c r="Q326" s="189"/>
      <c r="R326" s="189"/>
      <c r="S326" s="189"/>
      <c r="T326" s="190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184" t="s">
        <v>132</v>
      </c>
      <c r="AU326" s="184" t="s">
        <v>88</v>
      </c>
      <c r="AV326" s="13" t="s">
        <v>88</v>
      </c>
      <c r="AW326" s="13" t="s">
        <v>35</v>
      </c>
      <c r="AX326" s="13" t="s">
        <v>81</v>
      </c>
      <c r="AY326" s="184" t="s">
        <v>121</v>
      </c>
    </row>
    <row r="327" s="13" customFormat="1">
      <c r="A327" s="13"/>
      <c r="B327" s="182"/>
      <c r="C327" s="13"/>
      <c r="D327" s="183" t="s">
        <v>132</v>
      </c>
      <c r="E327" s="184" t="s">
        <v>1</v>
      </c>
      <c r="F327" s="185" t="s">
        <v>400</v>
      </c>
      <c r="G327" s="13"/>
      <c r="H327" s="186">
        <v>4.1399999999999997</v>
      </c>
      <c r="I327" s="187"/>
      <c r="J327" s="13"/>
      <c r="K327" s="13"/>
      <c r="L327" s="182"/>
      <c r="M327" s="188"/>
      <c r="N327" s="189"/>
      <c r="O327" s="189"/>
      <c r="P327" s="189"/>
      <c r="Q327" s="189"/>
      <c r="R327" s="189"/>
      <c r="S327" s="189"/>
      <c r="T327" s="190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184" t="s">
        <v>132</v>
      </c>
      <c r="AU327" s="184" t="s">
        <v>88</v>
      </c>
      <c r="AV327" s="13" t="s">
        <v>88</v>
      </c>
      <c r="AW327" s="13" t="s">
        <v>35</v>
      </c>
      <c r="AX327" s="13" t="s">
        <v>81</v>
      </c>
      <c r="AY327" s="184" t="s">
        <v>121</v>
      </c>
    </row>
    <row r="328" s="13" customFormat="1">
      <c r="A328" s="13"/>
      <c r="B328" s="182"/>
      <c r="C328" s="13"/>
      <c r="D328" s="183" t="s">
        <v>132</v>
      </c>
      <c r="E328" s="184" t="s">
        <v>1</v>
      </c>
      <c r="F328" s="185" t="s">
        <v>401</v>
      </c>
      <c r="G328" s="13"/>
      <c r="H328" s="186">
        <v>4.1399999999999997</v>
      </c>
      <c r="I328" s="187"/>
      <c r="J328" s="13"/>
      <c r="K328" s="13"/>
      <c r="L328" s="182"/>
      <c r="M328" s="188"/>
      <c r="N328" s="189"/>
      <c r="O328" s="189"/>
      <c r="P328" s="189"/>
      <c r="Q328" s="189"/>
      <c r="R328" s="189"/>
      <c r="S328" s="189"/>
      <c r="T328" s="190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184" t="s">
        <v>132</v>
      </c>
      <c r="AU328" s="184" t="s">
        <v>88</v>
      </c>
      <c r="AV328" s="13" t="s">
        <v>88</v>
      </c>
      <c r="AW328" s="13" t="s">
        <v>35</v>
      </c>
      <c r="AX328" s="13" t="s">
        <v>81</v>
      </c>
      <c r="AY328" s="184" t="s">
        <v>121</v>
      </c>
    </row>
    <row r="329" s="14" customFormat="1">
      <c r="A329" s="14"/>
      <c r="B329" s="191"/>
      <c r="C329" s="14"/>
      <c r="D329" s="183" t="s">
        <v>132</v>
      </c>
      <c r="E329" s="192" t="s">
        <v>1</v>
      </c>
      <c r="F329" s="193" t="s">
        <v>134</v>
      </c>
      <c r="G329" s="14"/>
      <c r="H329" s="194">
        <v>17.280000000000001</v>
      </c>
      <c r="I329" s="195"/>
      <c r="J329" s="14"/>
      <c r="K329" s="14"/>
      <c r="L329" s="191"/>
      <c r="M329" s="196"/>
      <c r="N329" s="197"/>
      <c r="O329" s="197"/>
      <c r="P329" s="197"/>
      <c r="Q329" s="197"/>
      <c r="R329" s="197"/>
      <c r="S329" s="197"/>
      <c r="T329" s="198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192" t="s">
        <v>132</v>
      </c>
      <c r="AU329" s="192" t="s">
        <v>88</v>
      </c>
      <c r="AV329" s="14" t="s">
        <v>128</v>
      </c>
      <c r="AW329" s="14" t="s">
        <v>35</v>
      </c>
      <c r="AX329" s="14" t="s">
        <v>86</v>
      </c>
      <c r="AY329" s="192" t="s">
        <v>121</v>
      </c>
    </row>
    <row r="330" s="2" customFormat="1" ht="24.15" customHeight="1">
      <c r="A330" s="36"/>
      <c r="B330" s="163"/>
      <c r="C330" s="164" t="s">
        <v>402</v>
      </c>
      <c r="D330" s="164" t="s">
        <v>123</v>
      </c>
      <c r="E330" s="165" t="s">
        <v>403</v>
      </c>
      <c r="F330" s="166" t="s">
        <v>404</v>
      </c>
      <c r="G330" s="167" t="s">
        <v>379</v>
      </c>
      <c r="H330" s="168">
        <v>34.600000000000001</v>
      </c>
      <c r="I330" s="169"/>
      <c r="J330" s="170">
        <f>ROUND(I330*H330,2)</f>
        <v>0</v>
      </c>
      <c r="K330" s="166" t="s">
        <v>127</v>
      </c>
      <c r="L330" s="37"/>
      <c r="M330" s="171" t="s">
        <v>1</v>
      </c>
      <c r="N330" s="172" t="s">
        <v>46</v>
      </c>
      <c r="O330" s="75"/>
      <c r="P330" s="173">
        <f>O330*H330</f>
        <v>0</v>
      </c>
      <c r="Q330" s="173">
        <v>0</v>
      </c>
      <c r="R330" s="173">
        <f>Q330*H330</f>
        <v>0</v>
      </c>
      <c r="S330" s="173">
        <v>0</v>
      </c>
      <c r="T330" s="174">
        <f>S330*H330</f>
        <v>0</v>
      </c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R330" s="175" t="s">
        <v>128</v>
      </c>
      <c r="AT330" s="175" t="s">
        <v>123</v>
      </c>
      <c r="AU330" s="175" t="s">
        <v>88</v>
      </c>
      <c r="AY330" s="17" t="s">
        <v>121</v>
      </c>
      <c r="BE330" s="176">
        <f>IF(N330="základní",J330,0)</f>
        <v>0</v>
      </c>
      <c r="BF330" s="176">
        <f>IF(N330="snížená",J330,0)</f>
        <v>0</v>
      </c>
      <c r="BG330" s="176">
        <f>IF(N330="zákl. přenesená",J330,0)</f>
        <v>0</v>
      </c>
      <c r="BH330" s="176">
        <f>IF(N330="sníž. přenesená",J330,0)</f>
        <v>0</v>
      </c>
      <c r="BI330" s="176">
        <f>IF(N330="nulová",J330,0)</f>
        <v>0</v>
      </c>
      <c r="BJ330" s="17" t="s">
        <v>86</v>
      </c>
      <c r="BK330" s="176">
        <f>ROUND(I330*H330,2)</f>
        <v>0</v>
      </c>
      <c r="BL330" s="17" t="s">
        <v>128</v>
      </c>
      <c r="BM330" s="175" t="s">
        <v>405</v>
      </c>
    </row>
    <row r="331" s="2" customFormat="1">
      <c r="A331" s="36"/>
      <c r="B331" s="37"/>
      <c r="C331" s="36"/>
      <c r="D331" s="177" t="s">
        <v>130</v>
      </c>
      <c r="E331" s="36"/>
      <c r="F331" s="178" t="s">
        <v>406</v>
      </c>
      <c r="G331" s="36"/>
      <c r="H331" s="36"/>
      <c r="I331" s="179"/>
      <c r="J331" s="36"/>
      <c r="K331" s="36"/>
      <c r="L331" s="37"/>
      <c r="M331" s="180"/>
      <c r="N331" s="181"/>
      <c r="O331" s="75"/>
      <c r="P331" s="75"/>
      <c r="Q331" s="75"/>
      <c r="R331" s="75"/>
      <c r="S331" s="75"/>
      <c r="T331" s="7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T331" s="17" t="s">
        <v>130</v>
      </c>
      <c r="AU331" s="17" t="s">
        <v>88</v>
      </c>
    </row>
    <row r="332" s="13" customFormat="1">
      <c r="A332" s="13"/>
      <c r="B332" s="182"/>
      <c r="C332" s="13"/>
      <c r="D332" s="183" t="s">
        <v>132</v>
      </c>
      <c r="E332" s="184" t="s">
        <v>1</v>
      </c>
      <c r="F332" s="185" t="s">
        <v>407</v>
      </c>
      <c r="G332" s="13"/>
      <c r="H332" s="186">
        <v>7</v>
      </c>
      <c r="I332" s="187"/>
      <c r="J332" s="13"/>
      <c r="K332" s="13"/>
      <c r="L332" s="182"/>
      <c r="M332" s="188"/>
      <c r="N332" s="189"/>
      <c r="O332" s="189"/>
      <c r="P332" s="189"/>
      <c r="Q332" s="189"/>
      <c r="R332" s="189"/>
      <c r="S332" s="189"/>
      <c r="T332" s="190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184" t="s">
        <v>132</v>
      </c>
      <c r="AU332" s="184" t="s">
        <v>88</v>
      </c>
      <c r="AV332" s="13" t="s">
        <v>88</v>
      </c>
      <c r="AW332" s="13" t="s">
        <v>35</v>
      </c>
      <c r="AX332" s="13" t="s">
        <v>81</v>
      </c>
      <c r="AY332" s="184" t="s">
        <v>121</v>
      </c>
    </row>
    <row r="333" s="13" customFormat="1">
      <c r="A333" s="13"/>
      <c r="B333" s="182"/>
      <c r="C333" s="13"/>
      <c r="D333" s="183" t="s">
        <v>132</v>
      </c>
      <c r="E333" s="184" t="s">
        <v>1</v>
      </c>
      <c r="F333" s="185" t="s">
        <v>408</v>
      </c>
      <c r="G333" s="13"/>
      <c r="H333" s="186">
        <v>7</v>
      </c>
      <c r="I333" s="187"/>
      <c r="J333" s="13"/>
      <c r="K333" s="13"/>
      <c r="L333" s="182"/>
      <c r="M333" s="188"/>
      <c r="N333" s="189"/>
      <c r="O333" s="189"/>
      <c r="P333" s="189"/>
      <c r="Q333" s="189"/>
      <c r="R333" s="189"/>
      <c r="S333" s="189"/>
      <c r="T333" s="190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184" t="s">
        <v>132</v>
      </c>
      <c r="AU333" s="184" t="s">
        <v>88</v>
      </c>
      <c r="AV333" s="13" t="s">
        <v>88</v>
      </c>
      <c r="AW333" s="13" t="s">
        <v>35</v>
      </c>
      <c r="AX333" s="13" t="s">
        <v>81</v>
      </c>
      <c r="AY333" s="184" t="s">
        <v>121</v>
      </c>
    </row>
    <row r="334" s="13" customFormat="1">
      <c r="A334" s="13"/>
      <c r="B334" s="182"/>
      <c r="C334" s="13"/>
      <c r="D334" s="183" t="s">
        <v>132</v>
      </c>
      <c r="E334" s="184" t="s">
        <v>1</v>
      </c>
      <c r="F334" s="185" t="s">
        <v>409</v>
      </c>
      <c r="G334" s="13"/>
      <c r="H334" s="186">
        <v>6.5999999999999996</v>
      </c>
      <c r="I334" s="187"/>
      <c r="J334" s="13"/>
      <c r="K334" s="13"/>
      <c r="L334" s="182"/>
      <c r="M334" s="188"/>
      <c r="N334" s="189"/>
      <c r="O334" s="189"/>
      <c r="P334" s="189"/>
      <c r="Q334" s="189"/>
      <c r="R334" s="189"/>
      <c r="S334" s="189"/>
      <c r="T334" s="190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184" t="s">
        <v>132</v>
      </c>
      <c r="AU334" s="184" t="s">
        <v>88</v>
      </c>
      <c r="AV334" s="13" t="s">
        <v>88</v>
      </c>
      <c r="AW334" s="13" t="s">
        <v>35</v>
      </c>
      <c r="AX334" s="13" t="s">
        <v>81</v>
      </c>
      <c r="AY334" s="184" t="s">
        <v>121</v>
      </c>
    </row>
    <row r="335" s="13" customFormat="1">
      <c r="A335" s="13"/>
      <c r="B335" s="182"/>
      <c r="C335" s="13"/>
      <c r="D335" s="183" t="s">
        <v>132</v>
      </c>
      <c r="E335" s="184" t="s">
        <v>1</v>
      </c>
      <c r="F335" s="185" t="s">
        <v>410</v>
      </c>
      <c r="G335" s="13"/>
      <c r="H335" s="186">
        <v>7</v>
      </c>
      <c r="I335" s="187"/>
      <c r="J335" s="13"/>
      <c r="K335" s="13"/>
      <c r="L335" s="182"/>
      <c r="M335" s="188"/>
      <c r="N335" s="189"/>
      <c r="O335" s="189"/>
      <c r="P335" s="189"/>
      <c r="Q335" s="189"/>
      <c r="R335" s="189"/>
      <c r="S335" s="189"/>
      <c r="T335" s="190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184" t="s">
        <v>132</v>
      </c>
      <c r="AU335" s="184" t="s">
        <v>88</v>
      </c>
      <c r="AV335" s="13" t="s">
        <v>88</v>
      </c>
      <c r="AW335" s="13" t="s">
        <v>35</v>
      </c>
      <c r="AX335" s="13" t="s">
        <v>81</v>
      </c>
      <c r="AY335" s="184" t="s">
        <v>121</v>
      </c>
    </row>
    <row r="336" s="13" customFormat="1">
      <c r="A336" s="13"/>
      <c r="B336" s="182"/>
      <c r="C336" s="13"/>
      <c r="D336" s="183" t="s">
        <v>132</v>
      </c>
      <c r="E336" s="184" t="s">
        <v>1</v>
      </c>
      <c r="F336" s="185" t="s">
        <v>411</v>
      </c>
      <c r="G336" s="13"/>
      <c r="H336" s="186">
        <v>7</v>
      </c>
      <c r="I336" s="187"/>
      <c r="J336" s="13"/>
      <c r="K336" s="13"/>
      <c r="L336" s="182"/>
      <c r="M336" s="188"/>
      <c r="N336" s="189"/>
      <c r="O336" s="189"/>
      <c r="P336" s="189"/>
      <c r="Q336" s="189"/>
      <c r="R336" s="189"/>
      <c r="S336" s="189"/>
      <c r="T336" s="190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184" t="s">
        <v>132</v>
      </c>
      <c r="AU336" s="184" t="s">
        <v>88</v>
      </c>
      <c r="AV336" s="13" t="s">
        <v>88</v>
      </c>
      <c r="AW336" s="13" t="s">
        <v>35</v>
      </c>
      <c r="AX336" s="13" t="s">
        <v>81</v>
      </c>
      <c r="AY336" s="184" t="s">
        <v>121</v>
      </c>
    </row>
    <row r="337" s="14" customFormat="1">
      <c r="A337" s="14"/>
      <c r="B337" s="191"/>
      <c r="C337" s="14"/>
      <c r="D337" s="183" t="s">
        <v>132</v>
      </c>
      <c r="E337" s="192" t="s">
        <v>1</v>
      </c>
      <c r="F337" s="193" t="s">
        <v>134</v>
      </c>
      <c r="G337" s="14"/>
      <c r="H337" s="194">
        <v>34.600000000000001</v>
      </c>
      <c r="I337" s="195"/>
      <c r="J337" s="14"/>
      <c r="K337" s="14"/>
      <c r="L337" s="191"/>
      <c r="M337" s="196"/>
      <c r="N337" s="197"/>
      <c r="O337" s="197"/>
      <c r="P337" s="197"/>
      <c r="Q337" s="197"/>
      <c r="R337" s="197"/>
      <c r="S337" s="197"/>
      <c r="T337" s="19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192" t="s">
        <v>132</v>
      </c>
      <c r="AU337" s="192" t="s">
        <v>88</v>
      </c>
      <c r="AV337" s="14" t="s">
        <v>128</v>
      </c>
      <c r="AW337" s="14" t="s">
        <v>35</v>
      </c>
      <c r="AX337" s="14" t="s">
        <v>86</v>
      </c>
      <c r="AY337" s="192" t="s">
        <v>121</v>
      </c>
    </row>
    <row r="338" s="2" customFormat="1" ht="24.15" customHeight="1">
      <c r="A338" s="36"/>
      <c r="B338" s="163"/>
      <c r="C338" s="199" t="s">
        <v>412</v>
      </c>
      <c r="D338" s="199" t="s">
        <v>235</v>
      </c>
      <c r="E338" s="200" t="s">
        <v>413</v>
      </c>
      <c r="F338" s="201" t="s">
        <v>414</v>
      </c>
      <c r="G338" s="202" t="s">
        <v>379</v>
      </c>
      <c r="H338" s="203">
        <v>34.600000000000001</v>
      </c>
      <c r="I338" s="204"/>
      <c r="J338" s="205">
        <f>ROUND(I338*H338,2)</f>
        <v>0</v>
      </c>
      <c r="K338" s="201" t="s">
        <v>1</v>
      </c>
      <c r="L338" s="206"/>
      <c r="M338" s="207" t="s">
        <v>1</v>
      </c>
      <c r="N338" s="208" t="s">
        <v>46</v>
      </c>
      <c r="O338" s="75"/>
      <c r="P338" s="173">
        <f>O338*H338</f>
        <v>0</v>
      </c>
      <c r="Q338" s="173">
        <v>0.12777</v>
      </c>
      <c r="R338" s="173">
        <f>Q338*H338</f>
        <v>4.4208420000000004</v>
      </c>
      <c r="S338" s="173">
        <v>0</v>
      </c>
      <c r="T338" s="174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75" t="s">
        <v>180</v>
      </c>
      <c r="AT338" s="175" t="s">
        <v>235</v>
      </c>
      <c r="AU338" s="175" t="s">
        <v>88</v>
      </c>
      <c r="AY338" s="17" t="s">
        <v>121</v>
      </c>
      <c r="BE338" s="176">
        <f>IF(N338="základní",J338,0)</f>
        <v>0</v>
      </c>
      <c r="BF338" s="176">
        <f>IF(N338="snížená",J338,0)</f>
        <v>0</v>
      </c>
      <c r="BG338" s="176">
        <f>IF(N338="zákl. přenesená",J338,0)</f>
        <v>0</v>
      </c>
      <c r="BH338" s="176">
        <f>IF(N338="sníž. přenesená",J338,0)</f>
        <v>0</v>
      </c>
      <c r="BI338" s="176">
        <f>IF(N338="nulová",J338,0)</f>
        <v>0</v>
      </c>
      <c r="BJ338" s="17" t="s">
        <v>86</v>
      </c>
      <c r="BK338" s="176">
        <f>ROUND(I338*H338,2)</f>
        <v>0</v>
      </c>
      <c r="BL338" s="17" t="s">
        <v>128</v>
      </c>
      <c r="BM338" s="175" t="s">
        <v>415</v>
      </c>
    </row>
    <row r="339" s="13" customFormat="1">
      <c r="A339" s="13"/>
      <c r="B339" s="182"/>
      <c r="C339" s="13"/>
      <c r="D339" s="183" t="s">
        <v>132</v>
      </c>
      <c r="E339" s="184" t="s">
        <v>1</v>
      </c>
      <c r="F339" s="185" t="s">
        <v>407</v>
      </c>
      <c r="G339" s="13"/>
      <c r="H339" s="186">
        <v>7</v>
      </c>
      <c r="I339" s="187"/>
      <c r="J339" s="13"/>
      <c r="K339" s="13"/>
      <c r="L339" s="182"/>
      <c r="M339" s="188"/>
      <c r="N339" s="189"/>
      <c r="O339" s="189"/>
      <c r="P339" s="189"/>
      <c r="Q339" s="189"/>
      <c r="R339" s="189"/>
      <c r="S339" s="189"/>
      <c r="T339" s="190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84" t="s">
        <v>132</v>
      </c>
      <c r="AU339" s="184" t="s">
        <v>88</v>
      </c>
      <c r="AV339" s="13" t="s">
        <v>88</v>
      </c>
      <c r="AW339" s="13" t="s">
        <v>35</v>
      </c>
      <c r="AX339" s="13" t="s">
        <v>81</v>
      </c>
      <c r="AY339" s="184" t="s">
        <v>121</v>
      </c>
    </row>
    <row r="340" s="13" customFormat="1">
      <c r="A340" s="13"/>
      <c r="B340" s="182"/>
      <c r="C340" s="13"/>
      <c r="D340" s="183" t="s">
        <v>132</v>
      </c>
      <c r="E340" s="184" t="s">
        <v>1</v>
      </c>
      <c r="F340" s="185" t="s">
        <v>416</v>
      </c>
      <c r="G340" s="13"/>
      <c r="H340" s="186">
        <v>7</v>
      </c>
      <c r="I340" s="187"/>
      <c r="J340" s="13"/>
      <c r="K340" s="13"/>
      <c r="L340" s="182"/>
      <c r="M340" s="188"/>
      <c r="N340" s="189"/>
      <c r="O340" s="189"/>
      <c r="P340" s="189"/>
      <c r="Q340" s="189"/>
      <c r="R340" s="189"/>
      <c r="S340" s="189"/>
      <c r="T340" s="190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184" t="s">
        <v>132</v>
      </c>
      <c r="AU340" s="184" t="s">
        <v>88</v>
      </c>
      <c r="AV340" s="13" t="s">
        <v>88</v>
      </c>
      <c r="AW340" s="13" t="s">
        <v>35</v>
      </c>
      <c r="AX340" s="13" t="s">
        <v>81</v>
      </c>
      <c r="AY340" s="184" t="s">
        <v>121</v>
      </c>
    </row>
    <row r="341" s="13" customFormat="1">
      <c r="A341" s="13"/>
      <c r="B341" s="182"/>
      <c r="C341" s="13"/>
      <c r="D341" s="183" t="s">
        <v>132</v>
      </c>
      <c r="E341" s="184" t="s">
        <v>1</v>
      </c>
      <c r="F341" s="185" t="s">
        <v>417</v>
      </c>
      <c r="G341" s="13"/>
      <c r="H341" s="186">
        <v>6.5999999999999996</v>
      </c>
      <c r="I341" s="187"/>
      <c r="J341" s="13"/>
      <c r="K341" s="13"/>
      <c r="L341" s="182"/>
      <c r="M341" s="188"/>
      <c r="N341" s="189"/>
      <c r="O341" s="189"/>
      <c r="P341" s="189"/>
      <c r="Q341" s="189"/>
      <c r="R341" s="189"/>
      <c r="S341" s="189"/>
      <c r="T341" s="190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184" t="s">
        <v>132</v>
      </c>
      <c r="AU341" s="184" t="s">
        <v>88</v>
      </c>
      <c r="AV341" s="13" t="s">
        <v>88</v>
      </c>
      <c r="AW341" s="13" t="s">
        <v>35</v>
      </c>
      <c r="AX341" s="13" t="s">
        <v>81</v>
      </c>
      <c r="AY341" s="184" t="s">
        <v>121</v>
      </c>
    </row>
    <row r="342" s="13" customFormat="1">
      <c r="A342" s="13"/>
      <c r="B342" s="182"/>
      <c r="C342" s="13"/>
      <c r="D342" s="183" t="s">
        <v>132</v>
      </c>
      <c r="E342" s="184" t="s">
        <v>1</v>
      </c>
      <c r="F342" s="185" t="s">
        <v>418</v>
      </c>
      <c r="G342" s="13"/>
      <c r="H342" s="186">
        <v>7</v>
      </c>
      <c r="I342" s="187"/>
      <c r="J342" s="13"/>
      <c r="K342" s="13"/>
      <c r="L342" s="182"/>
      <c r="M342" s="188"/>
      <c r="N342" s="189"/>
      <c r="O342" s="189"/>
      <c r="P342" s="189"/>
      <c r="Q342" s="189"/>
      <c r="R342" s="189"/>
      <c r="S342" s="189"/>
      <c r="T342" s="190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184" t="s">
        <v>132</v>
      </c>
      <c r="AU342" s="184" t="s">
        <v>88</v>
      </c>
      <c r="AV342" s="13" t="s">
        <v>88</v>
      </c>
      <c r="AW342" s="13" t="s">
        <v>35</v>
      </c>
      <c r="AX342" s="13" t="s">
        <v>81</v>
      </c>
      <c r="AY342" s="184" t="s">
        <v>121</v>
      </c>
    </row>
    <row r="343" s="13" customFormat="1">
      <c r="A343" s="13"/>
      <c r="B343" s="182"/>
      <c r="C343" s="13"/>
      <c r="D343" s="183" t="s">
        <v>132</v>
      </c>
      <c r="E343" s="184" t="s">
        <v>1</v>
      </c>
      <c r="F343" s="185" t="s">
        <v>411</v>
      </c>
      <c r="G343" s="13"/>
      <c r="H343" s="186">
        <v>7</v>
      </c>
      <c r="I343" s="187"/>
      <c r="J343" s="13"/>
      <c r="K343" s="13"/>
      <c r="L343" s="182"/>
      <c r="M343" s="188"/>
      <c r="N343" s="189"/>
      <c r="O343" s="189"/>
      <c r="P343" s="189"/>
      <c r="Q343" s="189"/>
      <c r="R343" s="189"/>
      <c r="S343" s="189"/>
      <c r="T343" s="190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184" t="s">
        <v>132</v>
      </c>
      <c r="AU343" s="184" t="s">
        <v>88</v>
      </c>
      <c r="AV343" s="13" t="s">
        <v>88</v>
      </c>
      <c r="AW343" s="13" t="s">
        <v>35</v>
      </c>
      <c r="AX343" s="13" t="s">
        <v>81</v>
      </c>
      <c r="AY343" s="184" t="s">
        <v>121</v>
      </c>
    </row>
    <row r="344" s="14" customFormat="1">
      <c r="A344" s="14"/>
      <c r="B344" s="191"/>
      <c r="C344" s="14"/>
      <c r="D344" s="183" t="s">
        <v>132</v>
      </c>
      <c r="E344" s="192" t="s">
        <v>1</v>
      </c>
      <c r="F344" s="193" t="s">
        <v>134</v>
      </c>
      <c r="G344" s="14"/>
      <c r="H344" s="194">
        <v>34.600000000000001</v>
      </c>
      <c r="I344" s="195"/>
      <c r="J344" s="14"/>
      <c r="K344" s="14"/>
      <c r="L344" s="191"/>
      <c r="M344" s="196"/>
      <c r="N344" s="197"/>
      <c r="O344" s="197"/>
      <c r="P344" s="197"/>
      <c r="Q344" s="197"/>
      <c r="R344" s="197"/>
      <c r="S344" s="197"/>
      <c r="T344" s="198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192" t="s">
        <v>132</v>
      </c>
      <c r="AU344" s="192" t="s">
        <v>88</v>
      </c>
      <c r="AV344" s="14" t="s">
        <v>128</v>
      </c>
      <c r="AW344" s="14" t="s">
        <v>35</v>
      </c>
      <c r="AX344" s="14" t="s">
        <v>86</v>
      </c>
      <c r="AY344" s="192" t="s">
        <v>121</v>
      </c>
    </row>
    <row r="345" s="12" customFormat="1" ht="22.8" customHeight="1">
      <c r="A345" s="12"/>
      <c r="B345" s="150"/>
      <c r="C345" s="12"/>
      <c r="D345" s="151" t="s">
        <v>80</v>
      </c>
      <c r="E345" s="161" t="s">
        <v>419</v>
      </c>
      <c r="F345" s="161" t="s">
        <v>420</v>
      </c>
      <c r="G345" s="12"/>
      <c r="H345" s="12"/>
      <c r="I345" s="153"/>
      <c r="J345" s="162">
        <f>BK345</f>
        <v>0</v>
      </c>
      <c r="K345" s="12"/>
      <c r="L345" s="150"/>
      <c r="M345" s="155"/>
      <c r="N345" s="156"/>
      <c r="O345" s="156"/>
      <c r="P345" s="157">
        <f>SUM(P346:P347)</f>
        <v>0</v>
      </c>
      <c r="Q345" s="156"/>
      <c r="R345" s="157">
        <f>SUM(R346:R347)</f>
        <v>0</v>
      </c>
      <c r="S345" s="156"/>
      <c r="T345" s="158">
        <f>SUM(T346:T347)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51" t="s">
        <v>86</v>
      </c>
      <c r="AT345" s="159" t="s">
        <v>80</v>
      </c>
      <c r="AU345" s="159" t="s">
        <v>86</v>
      </c>
      <c r="AY345" s="151" t="s">
        <v>121</v>
      </c>
      <c r="BK345" s="160">
        <f>SUM(BK346:BK347)</f>
        <v>0</v>
      </c>
    </row>
    <row r="346" s="2" customFormat="1" ht="33" customHeight="1">
      <c r="A346" s="36"/>
      <c r="B346" s="163"/>
      <c r="C346" s="164" t="s">
        <v>421</v>
      </c>
      <c r="D346" s="164" t="s">
        <v>123</v>
      </c>
      <c r="E346" s="165" t="s">
        <v>422</v>
      </c>
      <c r="F346" s="166" t="s">
        <v>423</v>
      </c>
      <c r="G346" s="167" t="s">
        <v>238</v>
      </c>
      <c r="H346" s="168">
        <v>5550.6310000000003</v>
      </c>
      <c r="I346" s="169"/>
      <c r="J346" s="170">
        <f>ROUND(I346*H346,2)</f>
        <v>0</v>
      </c>
      <c r="K346" s="166" t="s">
        <v>127</v>
      </c>
      <c r="L346" s="37"/>
      <c r="M346" s="171" t="s">
        <v>1</v>
      </c>
      <c r="N346" s="172" t="s">
        <v>46</v>
      </c>
      <c r="O346" s="75"/>
      <c r="P346" s="173">
        <f>O346*H346</f>
        <v>0</v>
      </c>
      <c r="Q346" s="173">
        <v>0</v>
      </c>
      <c r="R346" s="173">
        <f>Q346*H346</f>
        <v>0</v>
      </c>
      <c r="S346" s="173">
        <v>0</v>
      </c>
      <c r="T346" s="174">
        <f>S346*H346</f>
        <v>0</v>
      </c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R346" s="175" t="s">
        <v>128</v>
      </c>
      <c r="AT346" s="175" t="s">
        <v>123</v>
      </c>
      <c r="AU346" s="175" t="s">
        <v>88</v>
      </c>
      <c r="AY346" s="17" t="s">
        <v>121</v>
      </c>
      <c r="BE346" s="176">
        <f>IF(N346="základní",J346,0)</f>
        <v>0</v>
      </c>
      <c r="BF346" s="176">
        <f>IF(N346="snížená",J346,0)</f>
        <v>0</v>
      </c>
      <c r="BG346" s="176">
        <f>IF(N346="zákl. přenesená",J346,0)</f>
        <v>0</v>
      </c>
      <c r="BH346" s="176">
        <f>IF(N346="sníž. přenesená",J346,0)</f>
        <v>0</v>
      </c>
      <c r="BI346" s="176">
        <f>IF(N346="nulová",J346,0)</f>
        <v>0</v>
      </c>
      <c r="BJ346" s="17" t="s">
        <v>86</v>
      </c>
      <c r="BK346" s="176">
        <f>ROUND(I346*H346,2)</f>
        <v>0</v>
      </c>
      <c r="BL346" s="17" t="s">
        <v>128</v>
      </c>
      <c r="BM346" s="175" t="s">
        <v>424</v>
      </c>
    </row>
    <row r="347" s="2" customFormat="1">
      <c r="A347" s="36"/>
      <c r="B347" s="37"/>
      <c r="C347" s="36"/>
      <c r="D347" s="177" t="s">
        <v>130</v>
      </c>
      <c r="E347" s="36"/>
      <c r="F347" s="178" t="s">
        <v>425</v>
      </c>
      <c r="G347" s="36"/>
      <c r="H347" s="36"/>
      <c r="I347" s="179"/>
      <c r="J347" s="36"/>
      <c r="K347" s="36"/>
      <c r="L347" s="37"/>
      <c r="M347" s="180"/>
      <c r="N347" s="181"/>
      <c r="O347" s="75"/>
      <c r="P347" s="75"/>
      <c r="Q347" s="75"/>
      <c r="R347" s="75"/>
      <c r="S347" s="75"/>
      <c r="T347" s="7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T347" s="17" t="s">
        <v>130</v>
      </c>
      <c r="AU347" s="17" t="s">
        <v>88</v>
      </c>
    </row>
    <row r="348" s="12" customFormat="1" ht="25.92" customHeight="1">
      <c r="A348" s="12"/>
      <c r="B348" s="150"/>
      <c r="C348" s="12"/>
      <c r="D348" s="151" t="s">
        <v>80</v>
      </c>
      <c r="E348" s="152" t="s">
        <v>426</v>
      </c>
      <c r="F348" s="152" t="s">
        <v>427</v>
      </c>
      <c r="G348" s="12"/>
      <c r="H348" s="12"/>
      <c r="I348" s="153"/>
      <c r="J348" s="154">
        <f>BK348</f>
        <v>0</v>
      </c>
      <c r="K348" s="12"/>
      <c r="L348" s="150"/>
      <c r="M348" s="155"/>
      <c r="N348" s="156"/>
      <c r="O348" s="156"/>
      <c r="P348" s="157">
        <f>P349+P354</f>
        <v>0</v>
      </c>
      <c r="Q348" s="156"/>
      <c r="R348" s="157">
        <f>R349+R354</f>
        <v>0</v>
      </c>
      <c r="S348" s="156"/>
      <c r="T348" s="158">
        <f>T349+T354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151" t="s">
        <v>156</v>
      </c>
      <c r="AT348" s="159" t="s">
        <v>80</v>
      </c>
      <c r="AU348" s="159" t="s">
        <v>81</v>
      </c>
      <c r="AY348" s="151" t="s">
        <v>121</v>
      </c>
      <c r="BK348" s="160">
        <f>BK349+BK354</f>
        <v>0</v>
      </c>
    </row>
    <row r="349" s="12" customFormat="1" ht="22.8" customHeight="1">
      <c r="A349" s="12"/>
      <c r="B349" s="150"/>
      <c r="C349" s="12"/>
      <c r="D349" s="151" t="s">
        <v>80</v>
      </c>
      <c r="E349" s="161" t="s">
        <v>428</v>
      </c>
      <c r="F349" s="161" t="s">
        <v>429</v>
      </c>
      <c r="G349" s="12"/>
      <c r="H349" s="12"/>
      <c r="I349" s="153"/>
      <c r="J349" s="162">
        <f>BK349</f>
        <v>0</v>
      </c>
      <c r="K349" s="12"/>
      <c r="L349" s="150"/>
      <c r="M349" s="155"/>
      <c r="N349" s="156"/>
      <c r="O349" s="156"/>
      <c r="P349" s="157">
        <f>SUM(P350:P353)</f>
        <v>0</v>
      </c>
      <c r="Q349" s="156"/>
      <c r="R349" s="157">
        <f>SUM(R350:R353)</f>
        <v>0</v>
      </c>
      <c r="S349" s="156"/>
      <c r="T349" s="158">
        <f>SUM(T350:T353)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151" t="s">
        <v>156</v>
      </c>
      <c r="AT349" s="159" t="s">
        <v>80</v>
      </c>
      <c r="AU349" s="159" t="s">
        <v>86</v>
      </c>
      <c r="AY349" s="151" t="s">
        <v>121</v>
      </c>
      <c r="BK349" s="160">
        <f>SUM(BK350:BK353)</f>
        <v>0</v>
      </c>
    </row>
    <row r="350" s="2" customFormat="1" ht="16.5" customHeight="1">
      <c r="A350" s="36"/>
      <c r="B350" s="163"/>
      <c r="C350" s="164" t="s">
        <v>430</v>
      </c>
      <c r="D350" s="164" t="s">
        <v>123</v>
      </c>
      <c r="E350" s="165" t="s">
        <v>431</v>
      </c>
      <c r="F350" s="166" t="s">
        <v>432</v>
      </c>
      <c r="G350" s="167" t="s">
        <v>433</v>
      </c>
      <c r="H350" s="168">
        <v>8</v>
      </c>
      <c r="I350" s="169"/>
      <c r="J350" s="170">
        <f>ROUND(I350*H350,2)</f>
        <v>0</v>
      </c>
      <c r="K350" s="166" t="s">
        <v>127</v>
      </c>
      <c r="L350" s="37"/>
      <c r="M350" s="171" t="s">
        <v>1</v>
      </c>
      <c r="N350" s="172" t="s">
        <v>46</v>
      </c>
      <c r="O350" s="75"/>
      <c r="P350" s="173">
        <f>O350*H350</f>
        <v>0</v>
      </c>
      <c r="Q350" s="173">
        <v>0</v>
      </c>
      <c r="R350" s="173">
        <f>Q350*H350</f>
        <v>0</v>
      </c>
      <c r="S350" s="173">
        <v>0</v>
      </c>
      <c r="T350" s="174">
        <f>S350*H350</f>
        <v>0</v>
      </c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R350" s="175" t="s">
        <v>434</v>
      </c>
      <c r="AT350" s="175" t="s">
        <v>123</v>
      </c>
      <c r="AU350" s="175" t="s">
        <v>88</v>
      </c>
      <c r="AY350" s="17" t="s">
        <v>121</v>
      </c>
      <c r="BE350" s="176">
        <f>IF(N350="základní",J350,0)</f>
        <v>0</v>
      </c>
      <c r="BF350" s="176">
        <f>IF(N350="snížená",J350,0)</f>
        <v>0</v>
      </c>
      <c r="BG350" s="176">
        <f>IF(N350="zákl. přenesená",J350,0)</f>
        <v>0</v>
      </c>
      <c r="BH350" s="176">
        <f>IF(N350="sníž. přenesená",J350,0)</f>
        <v>0</v>
      </c>
      <c r="BI350" s="176">
        <f>IF(N350="nulová",J350,0)</f>
        <v>0</v>
      </c>
      <c r="BJ350" s="17" t="s">
        <v>86</v>
      </c>
      <c r="BK350" s="176">
        <f>ROUND(I350*H350,2)</f>
        <v>0</v>
      </c>
      <c r="BL350" s="17" t="s">
        <v>434</v>
      </c>
      <c r="BM350" s="175" t="s">
        <v>435</v>
      </c>
    </row>
    <row r="351" s="2" customFormat="1">
      <c r="A351" s="36"/>
      <c r="B351" s="37"/>
      <c r="C351" s="36"/>
      <c r="D351" s="177" t="s">
        <v>130</v>
      </c>
      <c r="E351" s="36"/>
      <c r="F351" s="178" t="s">
        <v>436</v>
      </c>
      <c r="G351" s="36"/>
      <c r="H351" s="36"/>
      <c r="I351" s="179"/>
      <c r="J351" s="36"/>
      <c r="K351" s="36"/>
      <c r="L351" s="37"/>
      <c r="M351" s="180"/>
      <c r="N351" s="181"/>
      <c r="O351" s="75"/>
      <c r="P351" s="75"/>
      <c r="Q351" s="75"/>
      <c r="R351" s="75"/>
      <c r="S351" s="75"/>
      <c r="T351" s="7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T351" s="17" t="s">
        <v>130</v>
      </c>
      <c r="AU351" s="17" t="s">
        <v>88</v>
      </c>
    </row>
    <row r="352" s="13" customFormat="1">
      <c r="A352" s="13"/>
      <c r="B352" s="182"/>
      <c r="C352" s="13"/>
      <c r="D352" s="183" t="s">
        <v>132</v>
      </c>
      <c r="E352" s="184" t="s">
        <v>1</v>
      </c>
      <c r="F352" s="185" t="s">
        <v>437</v>
      </c>
      <c r="G352" s="13"/>
      <c r="H352" s="186">
        <v>8</v>
      </c>
      <c r="I352" s="187"/>
      <c r="J352" s="13"/>
      <c r="K352" s="13"/>
      <c r="L352" s="182"/>
      <c r="M352" s="188"/>
      <c r="N352" s="189"/>
      <c r="O352" s="189"/>
      <c r="P352" s="189"/>
      <c r="Q352" s="189"/>
      <c r="R352" s="189"/>
      <c r="S352" s="189"/>
      <c r="T352" s="190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184" t="s">
        <v>132</v>
      </c>
      <c r="AU352" s="184" t="s">
        <v>88</v>
      </c>
      <c r="AV352" s="13" t="s">
        <v>88</v>
      </c>
      <c r="AW352" s="13" t="s">
        <v>35</v>
      </c>
      <c r="AX352" s="13" t="s">
        <v>81</v>
      </c>
      <c r="AY352" s="184" t="s">
        <v>121</v>
      </c>
    </row>
    <row r="353" s="14" customFormat="1">
      <c r="A353" s="14"/>
      <c r="B353" s="191"/>
      <c r="C353" s="14"/>
      <c r="D353" s="183" t="s">
        <v>132</v>
      </c>
      <c r="E353" s="192" t="s">
        <v>1</v>
      </c>
      <c r="F353" s="193" t="s">
        <v>134</v>
      </c>
      <c r="G353" s="14"/>
      <c r="H353" s="194">
        <v>8</v>
      </c>
      <c r="I353" s="195"/>
      <c r="J353" s="14"/>
      <c r="K353" s="14"/>
      <c r="L353" s="191"/>
      <c r="M353" s="196"/>
      <c r="N353" s="197"/>
      <c r="O353" s="197"/>
      <c r="P353" s="197"/>
      <c r="Q353" s="197"/>
      <c r="R353" s="197"/>
      <c r="S353" s="197"/>
      <c r="T353" s="198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192" t="s">
        <v>132</v>
      </c>
      <c r="AU353" s="192" t="s">
        <v>88</v>
      </c>
      <c r="AV353" s="14" t="s">
        <v>128</v>
      </c>
      <c r="AW353" s="14" t="s">
        <v>35</v>
      </c>
      <c r="AX353" s="14" t="s">
        <v>86</v>
      </c>
      <c r="AY353" s="192" t="s">
        <v>121</v>
      </c>
    </row>
    <row r="354" s="12" customFormat="1" ht="22.8" customHeight="1">
      <c r="A354" s="12"/>
      <c r="B354" s="150"/>
      <c r="C354" s="12"/>
      <c r="D354" s="151" t="s">
        <v>80</v>
      </c>
      <c r="E354" s="161" t="s">
        <v>438</v>
      </c>
      <c r="F354" s="161" t="s">
        <v>439</v>
      </c>
      <c r="G354" s="12"/>
      <c r="H354" s="12"/>
      <c r="I354" s="153"/>
      <c r="J354" s="162">
        <f>BK354</f>
        <v>0</v>
      </c>
      <c r="K354" s="12"/>
      <c r="L354" s="150"/>
      <c r="M354" s="155"/>
      <c r="N354" s="156"/>
      <c r="O354" s="156"/>
      <c r="P354" s="157">
        <f>SUM(P355:P357)</f>
        <v>0</v>
      </c>
      <c r="Q354" s="156"/>
      <c r="R354" s="157">
        <f>SUM(R355:R357)</f>
        <v>0</v>
      </c>
      <c r="S354" s="156"/>
      <c r="T354" s="158">
        <f>SUM(T355:T357)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151" t="s">
        <v>156</v>
      </c>
      <c r="AT354" s="159" t="s">
        <v>80</v>
      </c>
      <c r="AU354" s="159" t="s">
        <v>86</v>
      </c>
      <c r="AY354" s="151" t="s">
        <v>121</v>
      </c>
      <c r="BK354" s="160">
        <f>SUM(BK355:BK357)</f>
        <v>0</v>
      </c>
    </row>
    <row r="355" s="2" customFormat="1" ht="16.5" customHeight="1">
      <c r="A355" s="36"/>
      <c r="B355" s="163"/>
      <c r="C355" s="164" t="s">
        <v>440</v>
      </c>
      <c r="D355" s="164" t="s">
        <v>123</v>
      </c>
      <c r="E355" s="165" t="s">
        <v>441</v>
      </c>
      <c r="F355" s="166" t="s">
        <v>442</v>
      </c>
      <c r="G355" s="167" t="s">
        <v>443</v>
      </c>
      <c r="H355" s="168">
        <v>1</v>
      </c>
      <c r="I355" s="169"/>
      <c r="J355" s="170">
        <f>ROUND(I355*H355,2)</f>
        <v>0</v>
      </c>
      <c r="K355" s="166" t="s">
        <v>1</v>
      </c>
      <c r="L355" s="37"/>
      <c r="M355" s="171" t="s">
        <v>1</v>
      </c>
      <c r="N355" s="172" t="s">
        <v>46</v>
      </c>
      <c r="O355" s="75"/>
      <c r="P355" s="173">
        <f>O355*H355</f>
        <v>0</v>
      </c>
      <c r="Q355" s="173">
        <v>0</v>
      </c>
      <c r="R355" s="173">
        <f>Q355*H355</f>
        <v>0</v>
      </c>
      <c r="S355" s="173">
        <v>0</v>
      </c>
      <c r="T355" s="174">
        <f>S355*H355</f>
        <v>0</v>
      </c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R355" s="175" t="s">
        <v>434</v>
      </c>
      <c r="AT355" s="175" t="s">
        <v>123</v>
      </c>
      <c r="AU355" s="175" t="s">
        <v>88</v>
      </c>
      <c r="AY355" s="17" t="s">
        <v>121</v>
      </c>
      <c r="BE355" s="176">
        <f>IF(N355="základní",J355,0)</f>
        <v>0</v>
      </c>
      <c r="BF355" s="176">
        <f>IF(N355="snížená",J355,0)</f>
        <v>0</v>
      </c>
      <c r="BG355" s="176">
        <f>IF(N355="zákl. přenesená",J355,0)</f>
        <v>0</v>
      </c>
      <c r="BH355" s="176">
        <f>IF(N355="sníž. přenesená",J355,0)</f>
        <v>0</v>
      </c>
      <c r="BI355" s="176">
        <f>IF(N355="nulová",J355,0)</f>
        <v>0</v>
      </c>
      <c r="BJ355" s="17" t="s">
        <v>86</v>
      </c>
      <c r="BK355" s="176">
        <f>ROUND(I355*H355,2)</f>
        <v>0</v>
      </c>
      <c r="BL355" s="17" t="s">
        <v>434</v>
      </c>
      <c r="BM355" s="175" t="s">
        <v>444</v>
      </c>
    </row>
    <row r="356" s="2" customFormat="1">
      <c r="A356" s="36"/>
      <c r="B356" s="37"/>
      <c r="C356" s="36"/>
      <c r="D356" s="183" t="s">
        <v>335</v>
      </c>
      <c r="E356" s="36"/>
      <c r="F356" s="209" t="s">
        <v>445</v>
      </c>
      <c r="G356" s="36"/>
      <c r="H356" s="36"/>
      <c r="I356" s="179"/>
      <c r="J356" s="36"/>
      <c r="K356" s="36"/>
      <c r="L356" s="37"/>
      <c r="M356" s="180"/>
      <c r="N356" s="181"/>
      <c r="O356" s="75"/>
      <c r="P356" s="75"/>
      <c r="Q356" s="75"/>
      <c r="R356" s="75"/>
      <c r="S356" s="75"/>
      <c r="T356" s="7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T356" s="17" t="s">
        <v>335</v>
      </c>
      <c r="AU356" s="17" t="s">
        <v>88</v>
      </c>
    </row>
    <row r="357" s="13" customFormat="1">
      <c r="A357" s="13"/>
      <c r="B357" s="182"/>
      <c r="C357" s="13"/>
      <c r="D357" s="183" t="s">
        <v>132</v>
      </c>
      <c r="E357" s="184" t="s">
        <v>1</v>
      </c>
      <c r="F357" s="185" t="s">
        <v>446</v>
      </c>
      <c r="G357" s="13"/>
      <c r="H357" s="186">
        <v>1</v>
      </c>
      <c r="I357" s="187"/>
      <c r="J357" s="13"/>
      <c r="K357" s="13"/>
      <c r="L357" s="182"/>
      <c r="M357" s="210"/>
      <c r="N357" s="211"/>
      <c r="O357" s="211"/>
      <c r="P357" s="211"/>
      <c r="Q357" s="211"/>
      <c r="R357" s="211"/>
      <c r="S357" s="211"/>
      <c r="T357" s="212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184" t="s">
        <v>132</v>
      </c>
      <c r="AU357" s="184" t="s">
        <v>88</v>
      </c>
      <c r="AV357" s="13" t="s">
        <v>88</v>
      </c>
      <c r="AW357" s="13" t="s">
        <v>35</v>
      </c>
      <c r="AX357" s="13" t="s">
        <v>86</v>
      </c>
      <c r="AY357" s="184" t="s">
        <v>121</v>
      </c>
    </row>
    <row r="358" s="2" customFormat="1" ht="6.96" customHeight="1">
      <c r="A358" s="36"/>
      <c r="B358" s="58"/>
      <c r="C358" s="59"/>
      <c r="D358" s="59"/>
      <c r="E358" s="59"/>
      <c r="F358" s="59"/>
      <c r="G358" s="59"/>
      <c r="H358" s="59"/>
      <c r="I358" s="59"/>
      <c r="J358" s="59"/>
      <c r="K358" s="59"/>
      <c r="L358" s="37"/>
      <c r="M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</row>
  </sheetData>
  <autoFilter ref="C122:K357"/>
  <mergeCells count="6">
    <mergeCell ref="E7:H7"/>
    <mergeCell ref="E16:H16"/>
    <mergeCell ref="E25:H25"/>
    <mergeCell ref="E85:H85"/>
    <mergeCell ref="E115:H115"/>
    <mergeCell ref="L2:V2"/>
  </mergeCells>
  <hyperlinks>
    <hyperlink ref="F127" r:id="rId1" display="https://podminky.urs.cz/item/CS_URS_2026_02/112251101"/>
    <hyperlink ref="F131" r:id="rId2" display="https://podminky.urs.cz/item/CS_URS_2026_02/112251102"/>
    <hyperlink ref="F135" r:id="rId3" display="https://podminky.urs.cz/item/CS_URS_2026_02/121111201"/>
    <hyperlink ref="F141" r:id="rId4" display="https://podminky.urs.cz/item/CS_URS_2026_02/122252206"/>
    <hyperlink ref="F146" r:id="rId5" display="https://podminky.urs.cz/item/CS_URS_2026_02/125253111"/>
    <hyperlink ref="F150" r:id="rId6" display="https://podminky.urs.cz/item/CS_URS_2026_02/131251702"/>
    <hyperlink ref="F157" r:id="rId7" display="https://podminky.urs.cz/item/CS_URS_2026_02/132251701"/>
    <hyperlink ref="F164" r:id="rId8" display="https://podminky.urs.cz/item/CS_URS_2026_02/132251803"/>
    <hyperlink ref="F172" r:id="rId9" display="https://podminky.urs.cz/item/CS_URS_2026_02/162351104"/>
    <hyperlink ref="F176" r:id="rId10" display="https://podminky.urs.cz/item/CS_URS_2026_02/171151103"/>
    <hyperlink ref="F181" r:id="rId11" display="https://podminky.urs.cz/item/CS_URS_2026_02/171251101"/>
    <hyperlink ref="F192" r:id="rId12" display="https://podminky.urs.cz/item/CS_URS_2026_02/174151101"/>
    <hyperlink ref="F200" r:id="rId13" display="https://podminky.urs.cz/item/CS_URS_2026_02/175151101"/>
    <hyperlink ref="F210" r:id="rId14" display="https://podminky.urs.cz/item/CS_URS_2026_02/181152301"/>
    <hyperlink ref="F213" r:id="rId15" display="https://podminky.urs.cz/item/CS_URS_2026_02/181152302"/>
    <hyperlink ref="F219" r:id="rId16" display="https://podminky.urs.cz/item/CS_URS_2026_02/182151111"/>
    <hyperlink ref="F228" r:id="rId17" display="https://podminky.urs.cz/item/CS_URS_2026_02/182251101"/>
    <hyperlink ref="F234" r:id="rId18" display="https://podminky.urs.cz/item/CS_URS_2026_02/274214111"/>
    <hyperlink ref="F240" r:id="rId19" display="https://podminky.urs.cz/item/CS_URS_2026_02/274315224"/>
    <hyperlink ref="F249" r:id="rId20" display="https://podminky.urs.cz/item/CS_URS_2026_02/451573111"/>
    <hyperlink ref="F257" r:id="rId21" display="https://podminky.urs.cz/item/CS_URS_2026_02/462511161"/>
    <hyperlink ref="F264" r:id="rId22" display="https://podminky.urs.cz/item/CS_URS_2026_02/462511169"/>
    <hyperlink ref="F271" r:id="rId23" display="https://podminky.urs.cz/item/CS_URS_2026_02/465511512"/>
    <hyperlink ref="F279" r:id="rId24" display="https://podminky.urs.cz/item/CS_URS_2026_02/564681111"/>
    <hyperlink ref="F286" r:id="rId25" display="https://podminky.urs.cz/item/CS_URS_2026_02/564851111"/>
    <hyperlink ref="F290" r:id="rId26" display="https://podminky.urs.cz/item/CS_URS_2026_02/564861111"/>
    <hyperlink ref="F295" r:id="rId27" display="https://podminky.urs.cz/item/CS_URS_2026_02/567121109"/>
    <hyperlink ref="F299" r:id="rId28" display="https://podminky.urs.cz/item/CS_URS_2026_02/569841113"/>
    <hyperlink ref="F303" r:id="rId29" display="https://podminky.urs.cz/item/CS_URS_2026_02/573111113"/>
    <hyperlink ref="F307" r:id="rId30" display="https://podminky.urs.cz/item/CS_URS_2026_02/577144221"/>
    <hyperlink ref="F312" r:id="rId31" display="https://podminky.urs.cz/item/CS_URS_2026_02/919112114"/>
    <hyperlink ref="F316" r:id="rId32" display="https://podminky.urs.cz/item/CS_URS_2026_02/919112233"/>
    <hyperlink ref="F320" r:id="rId33" display="https://podminky.urs.cz/item/CS_URS_2026_02/919122132"/>
    <hyperlink ref="F324" r:id="rId34" display="https://podminky.urs.cz/item/CS_URS_2026_02/919511112"/>
    <hyperlink ref="F331" r:id="rId35" display="https://podminky.urs.cz/item/CS_URS_2026_02/919541121"/>
    <hyperlink ref="F347" r:id="rId36" display="https://podminky.urs.cz/item/CS_URS_2026_02/998225111"/>
    <hyperlink ref="F351" r:id="rId37" display="https://podminky.urs.cz/item/CS_URS_2026_02/04313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8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DESKTOP-UOT9UUB\Zalman</dc:creator>
  <cp:lastModifiedBy>DESKTOP-UOT9UUB\Zalman</cp:lastModifiedBy>
  <dcterms:created xsi:type="dcterms:W3CDTF">2026-07-12T14:40:21Z</dcterms:created>
  <dcterms:modified xsi:type="dcterms:W3CDTF">2026-07-12T14:40:22Z</dcterms:modified>
</cp:coreProperties>
</file>